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2. Сельское хозяйство\на печать\"/>
    </mc:Choice>
  </mc:AlternateContent>
  <bookViews>
    <workbookView xWindow="0" yWindow="0" windowWidth="11805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" l="1"/>
  <c r="E69" i="1" l="1"/>
  <c r="E121" i="1" l="1"/>
  <c r="E125" i="1"/>
  <c r="E116" i="1" l="1"/>
  <c r="C11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I275" i="1"/>
  <c r="H275" i="1"/>
  <c r="G275" i="1"/>
  <c r="F275" i="1"/>
  <c r="E275" i="1"/>
  <c r="D275" i="1"/>
  <c r="C275" i="1"/>
  <c r="J275" i="1" s="1"/>
  <c r="I272" i="1"/>
  <c r="H272" i="1"/>
  <c r="G272" i="1"/>
  <c r="F272" i="1"/>
  <c r="E272" i="1"/>
  <c r="D272" i="1"/>
  <c r="C272" i="1"/>
  <c r="I270" i="1"/>
  <c r="H270" i="1"/>
  <c r="G270" i="1"/>
  <c r="F270" i="1"/>
  <c r="E270" i="1"/>
  <c r="D270" i="1"/>
  <c r="E271" i="1" s="1"/>
  <c r="C270" i="1"/>
  <c r="I268" i="1"/>
  <c r="H268" i="1"/>
  <c r="G268" i="1"/>
  <c r="F268" i="1"/>
  <c r="E268" i="1"/>
  <c r="D268" i="1"/>
  <c r="C268" i="1"/>
  <c r="I265" i="1"/>
  <c r="H265" i="1"/>
  <c r="G265" i="1"/>
  <c r="F265" i="1"/>
  <c r="E265" i="1"/>
  <c r="D265" i="1"/>
  <c r="C265" i="1"/>
  <c r="I263" i="1"/>
  <c r="H263" i="1"/>
  <c r="I264" i="1" s="1"/>
  <c r="G263" i="1"/>
  <c r="H264" i="1" s="1"/>
  <c r="F263" i="1"/>
  <c r="G264" i="1" s="1"/>
  <c r="E263" i="1"/>
  <c r="F264" i="1" s="1"/>
  <c r="D263" i="1"/>
  <c r="E264" i="1" s="1"/>
  <c r="C263" i="1"/>
  <c r="D264" i="1" s="1"/>
  <c r="I261" i="1"/>
  <c r="H261" i="1"/>
  <c r="I262" i="1" s="1"/>
  <c r="G261" i="1"/>
  <c r="H262" i="1" s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D254" i="1"/>
  <c r="C254" i="1"/>
  <c r="I252" i="1"/>
  <c r="H252" i="1"/>
  <c r="G252" i="1"/>
  <c r="F252" i="1"/>
  <c r="E252" i="1"/>
  <c r="D252" i="1"/>
  <c r="C252" i="1"/>
  <c r="I250" i="1"/>
  <c r="H250" i="1"/>
  <c r="G250" i="1"/>
  <c r="F250" i="1"/>
  <c r="E250" i="1"/>
  <c r="D250" i="1"/>
  <c r="C250" i="1"/>
  <c r="I247" i="1"/>
  <c r="H247" i="1"/>
  <c r="G247" i="1"/>
  <c r="F247" i="1"/>
  <c r="E247" i="1"/>
  <c r="D247" i="1"/>
  <c r="C247" i="1"/>
  <c r="I245" i="1"/>
  <c r="H245" i="1"/>
  <c r="G245" i="1"/>
  <c r="F245" i="1"/>
  <c r="E245" i="1"/>
  <c r="D245" i="1"/>
  <c r="C245" i="1"/>
  <c r="I243" i="1"/>
  <c r="H243" i="1"/>
  <c r="G243" i="1"/>
  <c r="F243" i="1"/>
  <c r="E243" i="1"/>
  <c r="D243" i="1"/>
  <c r="C243" i="1"/>
  <c r="D242" i="1"/>
  <c r="I241" i="1"/>
  <c r="H241" i="1"/>
  <c r="I242" i="1" s="1"/>
  <c r="G241" i="1"/>
  <c r="H242" i="1" s="1"/>
  <c r="F241" i="1"/>
  <c r="G242" i="1" s="1"/>
  <c r="E241" i="1"/>
  <c r="F242" i="1" s="1"/>
  <c r="D241" i="1"/>
  <c r="E242" i="1" s="1"/>
  <c r="C241" i="1"/>
  <c r="I238" i="1"/>
  <c r="H238" i="1"/>
  <c r="G238" i="1"/>
  <c r="F238" i="1"/>
  <c r="E238" i="1"/>
  <c r="D238" i="1"/>
  <c r="C238" i="1"/>
  <c r="I236" i="1"/>
  <c r="H236" i="1"/>
  <c r="I237" i="1" s="1"/>
  <c r="G236" i="1"/>
  <c r="F236" i="1"/>
  <c r="E236" i="1"/>
  <c r="D236" i="1"/>
  <c r="C236" i="1"/>
  <c r="I234" i="1"/>
  <c r="H234" i="1"/>
  <c r="G234" i="1"/>
  <c r="F234" i="1"/>
  <c r="E234" i="1"/>
  <c r="D234" i="1"/>
  <c r="C234" i="1"/>
  <c r="I232" i="1"/>
  <c r="H232" i="1"/>
  <c r="I233" i="1" s="1"/>
  <c r="G232" i="1"/>
  <c r="H233" i="1" s="1"/>
  <c r="F232" i="1"/>
  <c r="G233" i="1" s="1"/>
  <c r="E232" i="1"/>
  <c r="F233" i="1" s="1"/>
  <c r="D232" i="1"/>
  <c r="E233" i="1" s="1"/>
  <c r="C232" i="1"/>
  <c r="D233" i="1" s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I222" i="1"/>
  <c r="H222" i="1"/>
  <c r="I223" i="1" s="1"/>
  <c r="G222" i="1"/>
  <c r="H223" i="1" s="1"/>
  <c r="F222" i="1"/>
  <c r="G223" i="1" s="1"/>
  <c r="E222" i="1"/>
  <c r="F223" i="1" s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D216" i="1" s="1"/>
  <c r="I213" i="1"/>
  <c r="H213" i="1"/>
  <c r="G213" i="1"/>
  <c r="F213" i="1"/>
  <c r="E213" i="1"/>
  <c r="D213" i="1"/>
  <c r="C213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D212" i="1" s="1"/>
  <c r="I209" i="1"/>
  <c r="H209" i="1"/>
  <c r="I210" i="1" s="1"/>
  <c r="G209" i="1"/>
  <c r="H210" i="1" s="1"/>
  <c r="F209" i="1"/>
  <c r="G210" i="1" s="1"/>
  <c r="E209" i="1"/>
  <c r="F210" i="1" s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G204" i="1"/>
  <c r="F204" i="1"/>
  <c r="E204" i="1"/>
  <c r="D204" i="1"/>
  <c r="C204" i="1"/>
  <c r="I202" i="1"/>
  <c r="H202" i="1"/>
  <c r="I203" i="1" s="1"/>
  <c r="G202" i="1"/>
  <c r="H203" i="1" s="1"/>
  <c r="F202" i="1"/>
  <c r="G203" i="1" s="1"/>
  <c r="E202" i="1"/>
  <c r="F203" i="1" s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F195" i="1"/>
  <c r="E195" i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I182" i="1"/>
  <c r="H182" i="1"/>
  <c r="I183" i="1" s="1"/>
  <c r="G182" i="1"/>
  <c r="H183" i="1" s="1"/>
  <c r="F182" i="1"/>
  <c r="G183" i="1" s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I173" i="1"/>
  <c r="H173" i="1"/>
  <c r="I174" i="1" s="1"/>
  <c r="G173" i="1"/>
  <c r="H174" i="1" s="1"/>
  <c r="F173" i="1"/>
  <c r="G174" i="1" s="1"/>
  <c r="E173" i="1"/>
  <c r="F174" i="1" s="1"/>
  <c r="D173" i="1"/>
  <c r="E174" i="1" s="1"/>
  <c r="C173" i="1"/>
  <c r="D174" i="1" s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G168" i="1"/>
  <c r="F168" i="1"/>
  <c r="E168" i="1"/>
  <c r="D168" i="1"/>
  <c r="C168" i="1"/>
  <c r="I166" i="1"/>
  <c r="H166" i="1"/>
  <c r="G166" i="1"/>
  <c r="F166" i="1"/>
  <c r="E166" i="1"/>
  <c r="D166" i="1"/>
  <c r="C166" i="1"/>
  <c r="I164" i="1"/>
  <c r="H164" i="1"/>
  <c r="I165" i="1" s="1"/>
  <c r="G164" i="1"/>
  <c r="H165" i="1" s="1"/>
  <c r="F164" i="1"/>
  <c r="G165" i="1" s="1"/>
  <c r="E164" i="1"/>
  <c r="F165" i="1" s="1"/>
  <c r="D164" i="1"/>
  <c r="E165" i="1" s="1"/>
  <c r="C164" i="1"/>
  <c r="D165" i="1" s="1"/>
  <c r="I161" i="1"/>
  <c r="H161" i="1"/>
  <c r="G161" i="1"/>
  <c r="F161" i="1"/>
  <c r="E161" i="1"/>
  <c r="D161" i="1"/>
  <c r="C161" i="1"/>
  <c r="I159" i="1"/>
  <c r="H159" i="1"/>
  <c r="G159" i="1"/>
  <c r="F159" i="1"/>
  <c r="E159" i="1"/>
  <c r="D159" i="1"/>
  <c r="C159" i="1"/>
  <c r="I157" i="1"/>
  <c r="H157" i="1"/>
  <c r="G157" i="1"/>
  <c r="F157" i="1"/>
  <c r="E157" i="1"/>
  <c r="D157" i="1"/>
  <c r="C157" i="1"/>
  <c r="I155" i="1"/>
  <c r="H155" i="1"/>
  <c r="G155" i="1"/>
  <c r="F155" i="1"/>
  <c r="E155" i="1"/>
  <c r="D155" i="1"/>
  <c r="C155" i="1"/>
  <c r="I152" i="1"/>
  <c r="H152" i="1"/>
  <c r="G152" i="1"/>
  <c r="F152" i="1"/>
  <c r="E152" i="1"/>
  <c r="D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E141" i="1"/>
  <c r="D116" i="1"/>
  <c r="J108" i="1"/>
  <c r="I108" i="1"/>
  <c r="H108" i="1"/>
  <c r="G108" i="1"/>
  <c r="F108" i="1"/>
  <c r="E108" i="1"/>
  <c r="D108" i="1"/>
  <c r="J106" i="1"/>
  <c r="I106" i="1"/>
  <c r="H106" i="1"/>
  <c r="G106" i="1"/>
  <c r="F106" i="1"/>
  <c r="E106" i="1"/>
  <c r="D106" i="1"/>
  <c r="J104" i="1"/>
  <c r="I104" i="1"/>
  <c r="H104" i="1"/>
  <c r="G104" i="1"/>
  <c r="F104" i="1"/>
  <c r="E104" i="1"/>
  <c r="D104" i="1"/>
  <c r="J102" i="1"/>
  <c r="I102" i="1"/>
  <c r="H102" i="1"/>
  <c r="G102" i="1"/>
  <c r="F102" i="1"/>
  <c r="E102" i="1"/>
  <c r="D102" i="1"/>
  <c r="J100" i="1"/>
  <c r="I100" i="1"/>
  <c r="H100" i="1"/>
  <c r="G100" i="1"/>
  <c r="F100" i="1"/>
  <c r="E100" i="1"/>
  <c r="D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D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D141" i="1" l="1"/>
  <c r="E117" i="1"/>
  <c r="E143" i="1" s="1"/>
  <c r="J197" i="1"/>
  <c r="F196" i="1"/>
  <c r="I271" i="1"/>
  <c r="I273" i="1"/>
  <c r="I189" i="1"/>
  <c r="D205" i="1"/>
  <c r="H205" i="1"/>
  <c r="E207" i="1"/>
  <c r="I207" i="1"/>
  <c r="D251" i="1"/>
  <c r="G253" i="1"/>
  <c r="F255" i="1"/>
  <c r="J256" i="1"/>
  <c r="J259" i="1"/>
  <c r="E156" i="1"/>
  <c r="I156" i="1"/>
  <c r="D158" i="1"/>
  <c r="E167" i="1"/>
  <c r="D169" i="1"/>
  <c r="H169" i="1"/>
  <c r="J170" i="1"/>
  <c r="D180" i="1"/>
  <c r="J188" i="1"/>
  <c r="I196" i="1"/>
  <c r="F198" i="1"/>
  <c r="F207" i="1"/>
  <c r="H207" i="1"/>
  <c r="E214" i="1"/>
  <c r="I214" i="1"/>
  <c r="E226" i="1"/>
  <c r="F230" i="1"/>
  <c r="D237" i="1"/>
  <c r="F237" i="1"/>
  <c r="E239" i="1"/>
  <c r="I239" i="1"/>
  <c r="D244" i="1"/>
  <c r="H244" i="1"/>
  <c r="E246" i="1"/>
  <c r="I246" i="1"/>
  <c r="F253" i="1"/>
  <c r="H266" i="1"/>
  <c r="G269" i="1"/>
  <c r="I269" i="1"/>
  <c r="H271" i="1"/>
  <c r="I255" i="1"/>
  <c r="H255" i="1"/>
  <c r="H237" i="1"/>
  <c r="E237" i="1"/>
  <c r="G214" i="1"/>
  <c r="G207" i="1"/>
  <c r="H198" i="1"/>
  <c r="I205" i="1"/>
  <c r="F205" i="1"/>
  <c r="G189" i="1"/>
  <c r="G196" i="1"/>
  <c r="J161" i="1"/>
  <c r="I169" i="1"/>
  <c r="F162" i="1"/>
  <c r="F169" i="1"/>
  <c r="E160" i="1"/>
  <c r="J247" i="1"/>
  <c r="F251" i="1"/>
  <c r="J238" i="1"/>
  <c r="I244" i="1"/>
  <c r="F244" i="1"/>
  <c r="J229" i="1"/>
  <c r="G156" i="1"/>
  <c r="F156" i="1"/>
  <c r="F226" i="1"/>
  <c r="E142" i="1"/>
  <c r="G125" i="1"/>
  <c r="H125" i="1" s="1"/>
  <c r="D226" i="1"/>
  <c r="D148" i="1"/>
  <c r="G266" i="1"/>
  <c r="G273" i="1"/>
  <c r="E273" i="1"/>
  <c r="G239" i="1"/>
  <c r="G246" i="1"/>
  <c r="F246" i="1"/>
  <c r="E189" i="1"/>
  <c r="E196" i="1"/>
  <c r="I160" i="1"/>
  <c r="G153" i="1"/>
  <c r="G160" i="1"/>
  <c r="F160" i="1"/>
  <c r="D255" i="1"/>
  <c r="D207" i="1"/>
  <c r="J206" i="1"/>
  <c r="J152" i="1"/>
  <c r="F271" i="1"/>
  <c r="D271" i="1"/>
  <c r="I253" i="1"/>
  <c r="H248" i="1"/>
  <c r="E253" i="1"/>
  <c r="G230" i="1"/>
  <c r="I235" i="1"/>
  <c r="G235" i="1"/>
  <c r="I230" i="1"/>
  <c r="P235" i="1" s="1"/>
  <c r="H230" i="1"/>
  <c r="E230" i="1"/>
  <c r="L235" i="1" s="1"/>
  <c r="E235" i="1"/>
  <c r="D235" i="1"/>
  <c r="I167" i="1"/>
  <c r="H162" i="1"/>
  <c r="G167" i="1"/>
  <c r="F167" i="1"/>
  <c r="I153" i="1"/>
  <c r="H158" i="1"/>
  <c r="I158" i="1"/>
  <c r="F158" i="1"/>
  <c r="E153" i="1"/>
  <c r="D230" i="1"/>
  <c r="I266" i="1"/>
  <c r="F266" i="1"/>
  <c r="E266" i="1"/>
  <c r="E269" i="1"/>
  <c r="D266" i="1"/>
  <c r="J265" i="1"/>
  <c r="H251" i="1"/>
  <c r="I251" i="1"/>
  <c r="F248" i="1"/>
  <c r="C141" i="1"/>
  <c r="D142" i="1" s="1"/>
  <c r="F147" i="1"/>
  <c r="G121" i="1"/>
  <c r="F116" i="1"/>
  <c r="G158" i="1"/>
  <c r="G169" i="1"/>
  <c r="G205" i="1"/>
  <c r="D117" i="1"/>
  <c r="D143" i="1" s="1"/>
  <c r="E148" i="1"/>
  <c r="D153" i="1"/>
  <c r="F153" i="1"/>
  <c r="H153" i="1"/>
  <c r="P152" i="1" s="1"/>
  <c r="D156" i="1"/>
  <c r="H156" i="1"/>
  <c r="E158" i="1"/>
  <c r="D160" i="1"/>
  <c r="H160" i="1"/>
  <c r="E162" i="1"/>
  <c r="G162" i="1"/>
  <c r="I162" i="1"/>
  <c r="D162" i="1"/>
  <c r="D167" i="1"/>
  <c r="H167" i="1"/>
  <c r="E169" i="1"/>
  <c r="D189" i="1"/>
  <c r="F189" i="1"/>
  <c r="H189" i="1"/>
  <c r="D196" i="1"/>
  <c r="H196" i="1"/>
  <c r="E198" i="1"/>
  <c r="G198" i="1"/>
  <c r="I198" i="1"/>
  <c r="D198" i="1"/>
  <c r="E205" i="1"/>
  <c r="D214" i="1"/>
  <c r="F214" i="1"/>
  <c r="H214" i="1"/>
  <c r="H235" i="1"/>
  <c r="G244" i="1"/>
  <c r="G251" i="1"/>
  <c r="G255" i="1"/>
  <c r="D269" i="1"/>
  <c r="H269" i="1"/>
  <c r="D273" i="1"/>
  <c r="H273" i="1"/>
  <c r="J215" i="1"/>
  <c r="F235" i="1"/>
  <c r="G237" i="1"/>
  <c r="D239" i="1"/>
  <c r="F239" i="1"/>
  <c r="H239" i="1"/>
  <c r="E244" i="1"/>
  <c r="D246" i="1"/>
  <c r="H246" i="1"/>
  <c r="E248" i="1"/>
  <c r="G248" i="1"/>
  <c r="I248" i="1"/>
  <c r="D248" i="1"/>
  <c r="E251" i="1"/>
  <c r="D253" i="1"/>
  <c r="H253" i="1"/>
  <c r="E255" i="1"/>
  <c r="F269" i="1"/>
  <c r="G271" i="1"/>
  <c r="F273" i="1"/>
  <c r="N152" i="1" l="1"/>
  <c r="M152" i="1"/>
  <c r="Q152" i="1"/>
  <c r="O235" i="1"/>
  <c r="N235" i="1"/>
  <c r="O152" i="1"/>
  <c r="M235" i="1"/>
  <c r="G225" i="1"/>
  <c r="G226" i="1" s="1"/>
  <c r="F141" i="1"/>
  <c r="H225" i="1"/>
  <c r="I125" i="1"/>
  <c r="G147" i="1"/>
  <c r="H121" i="1"/>
  <c r="G116" i="1"/>
  <c r="F117" i="1"/>
  <c r="F143" i="1" s="1"/>
  <c r="F148" i="1"/>
  <c r="G141" i="1" l="1"/>
  <c r="G142" i="1" s="1"/>
  <c r="G148" i="1"/>
  <c r="G117" i="1"/>
  <c r="G143" i="1" s="1"/>
  <c r="H147" i="1"/>
  <c r="I121" i="1"/>
  <c r="H116" i="1"/>
  <c r="H117" i="1" s="1"/>
  <c r="H143" i="1" s="1"/>
  <c r="I225" i="1"/>
  <c r="J225" i="1" s="1"/>
  <c r="J125" i="1"/>
  <c r="F142" i="1"/>
  <c r="H226" i="1"/>
  <c r="I147" i="1" l="1"/>
  <c r="I148" i="1" s="1"/>
  <c r="J121" i="1"/>
  <c r="J147" i="1" s="1"/>
  <c r="I116" i="1"/>
  <c r="I117" i="1" s="1"/>
  <c r="I143" i="1" s="1"/>
  <c r="I226" i="1"/>
  <c r="H141" i="1"/>
  <c r="H148" i="1"/>
  <c r="H142" i="1" l="1"/>
  <c r="I141" i="1"/>
  <c r="I142" i="1" s="1"/>
  <c r="J116" i="1"/>
  <c r="J141" i="1" s="1"/>
</calcChain>
</file>

<file path=xl/sharedStrings.xml><?xml version="1.0" encoding="utf-8"?>
<sst xmlns="http://schemas.openxmlformats.org/spreadsheetml/2006/main" count="724" uniqueCount="82">
  <si>
    <t>II. Сельское хозяйство, рыболовство и рыбоводство</t>
  </si>
  <si>
    <t xml:space="preserve">Октябрьский район            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</si>
  <si>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</si>
  <si>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</si>
  <si>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</si>
  <si>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</si>
  <si>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</si>
  <si>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</si>
  <si>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</si>
  <si>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</si>
  <si>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</si>
  <si>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</si>
  <si>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</si>
  <si>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</si>
  <si>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</si>
  <si>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</si>
  <si>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</si>
  <si>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</si>
  <si>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</si>
  <si>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</si>
  <si>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</si>
  <si>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</si>
  <si>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</si>
  <si>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t>х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</si>
  <si>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</si>
  <si>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</si>
  <si>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</si>
  <si>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</si>
  <si>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</si>
  <si>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</si>
  <si>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</si>
  <si>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</si>
  <si>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</si>
  <si>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</si>
  <si>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</si>
  <si>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</si>
  <si>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</si>
  <si>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</si>
  <si>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</si>
  <si>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</si>
  <si>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</si>
  <si>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</si>
  <si>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</si>
  <si>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</si>
  <si>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</si>
  <si>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</si>
  <si>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</si>
  <si>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</si>
  <si>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</si>
  <si>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</si>
  <si>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</si>
  <si>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</si>
  <si>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</si>
  <si>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</si>
  <si>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</si>
  <si>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</si>
  <si>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</si>
  <si>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</si>
  <si>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</si>
  <si>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</si>
  <si>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</si>
  <si>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</si>
  <si>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</si>
  <si>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</si>
  <si>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</si>
  <si>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</si>
  <si>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</si>
  <si>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</si>
  <si>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</si>
  <si>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</si>
  <si>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</si>
  <si>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</si>
  <si>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Ведущий специалист по экономическим вопросам</t>
  </si>
  <si>
    <t>8(86360)3-78-38</t>
  </si>
  <si>
    <t>Согласовано:</t>
  </si>
  <si>
    <t xml:space="preserve"> </t>
  </si>
  <si>
    <t xml:space="preserve">        </t>
  </si>
  <si>
    <t>И.Б.Гукова</t>
  </si>
  <si>
    <t>2027 в % к 2021</t>
  </si>
  <si>
    <t>Прогноз социально-экономического развития муниципальных образований Ростовской области на 2025 – 2027годы</t>
  </si>
  <si>
    <t>И.о. ГлавыАдминистрации Мокрологского сельского поселения</t>
  </si>
  <si>
    <t>И.А.Русова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</si>
</sst>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u/>
      <sz val="14"/>
      <color rgb="FF0000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DDD9C4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4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right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5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Protection="1"/>
    <xf numFmtId="164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wrapText="1"/>
    </xf>
    <xf numFmtId="0" fontId="14" fillId="0" borderId="2" xfId="0" applyFont="1" applyFill="1" applyBorder="1" applyProtection="1"/>
    <xf numFmtId="164" fontId="14" fillId="0" borderId="2" xfId="0" applyNumberFormat="1" applyFont="1" applyFill="1" applyBorder="1" applyProtection="1"/>
    <xf numFmtId="0" fontId="14" fillId="0" borderId="2" xfId="0" applyFont="1" applyFill="1" applyBorder="1" applyAlignment="1" applyProtection="1">
      <alignment horizontal="center" vertical="center"/>
    </xf>
    <xf numFmtId="0" fontId="13" fillId="0" borderId="2" xfId="0" quotePrefix="1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164" fontId="14" fillId="0" borderId="2" xfId="0" applyNumberFormat="1" applyFont="1" applyFill="1" applyBorder="1" applyAlignment="1" applyProtection="1">
      <alignment horizontal="right" vertical="center"/>
    </xf>
    <xf numFmtId="164" fontId="13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164" fontId="14" fillId="0" borderId="2" xfId="0" applyNumberFormat="1" applyFont="1" applyFill="1" applyBorder="1" applyAlignment="1" applyProtection="1">
      <alignment horizontal="center"/>
    </xf>
    <xf numFmtId="165" fontId="10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 applyProtection="1"/>
    <xf numFmtId="0" fontId="3" fillId="0" borderId="0" xfId="0" applyFont="1" applyFill="1" applyBorder="1"/>
    <xf numFmtId="0" fontId="16" fillId="0" borderId="0" xfId="1" applyFont="1" applyFill="1" applyBorder="1" applyAlignment="1">
      <alignment horizontal="right"/>
    </xf>
    <xf numFmtId="0" fontId="6" fillId="0" borderId="0" xfId="0" applyFont="1" applyFill="1" applyBorder="1"/>
    <xf numFmtId="0" fontId="8" fillId="0" borderId="0" xfId="2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left" vertical="top" wrapText="1"/>
    </xf>
    <xf numFmtId="164" fontId="1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5" borderId="2" xfId="0" applyFont="1" applyFill="1" applyBorder="1" applyAlignment="1" applyProtection="1">
      <alignment horizontal="left" vertical="center" wrapText="1"/>
    </xf>
    <xf numFmtId="0" fontId="14" fillId="5" borderId="2" xfId="0" applyFont="1" applyFill="1" applyBorder="1" applyAlignment="1" applyProtection="1">
      <alignment horizontal="left" vertical="center" wrapText="1"/>
    </xf>
    <xf numFmtId="164" fontId="14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5" borderId="2" xfId="0" applyFont="1" applyFill="1" applyBorder="1" applyAlignment="1" applyProtection="1">
      <alignment horizontal="left" vertical="center" wrapText="1"/>
    </xf>
    <xf numFmtId="0" fontId="10" fillId="6" borderId="2" xfId="0" applyFont="1" applyFill="1" applyBorder="1" applyAlignment="1" applyProtection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Fill="1" applyBorder="1" applyAlignment="1" applyProtection="1">
      <alignment horizontal="center" vertical="center"/>
    </xf>
    <xf numFmtId="0" fontId="14" fillId="6" borderId="2" xfId="0" applyFont="1" applyFill="1" applyBorder="1" applyAlignment="1" applyProtection="1">
      <alignment horizontal="left" vertical="center" wrapText="1"/>
    </xf>
    <xf numFmtId="0" fontId="13" fillId="6" borderId="2" xfId="0" applyFont="1" applyFill="1" applyBorder="1" applyAlignment="1" applyProtection="1">
      <alignment horizontal="left" vertical="center" wrapText="1"/>
    </xf>
    <xf numFmtId="0" fontId="10" fillId="7" borderId="2" xfId="0" applyFont="1" applyFill="1" applyBorder="1" applyAlignment="1" applyProtection="1">
      <alignment horizontal="left" vertical="center" wrapText="1"/>
    </xf>
    <xf numFmtId="0" fontId="14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164" fontId="13" fillId="4" borderId="2" xfId="0" applyNumberFormat="1" applyFont="1" applyFill="1" applyBorder="1" applyAlignment="1" applyProtection="1">
      <alignment horizontal="right"/>
      <protection locked="0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8" fillId="6" borderId="2" xfId="0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left" vertical="center"/>
    </xf>
    <xf numFmtId="0" fontId="13" fillId="7" borderId="2" xfId="0" applyFont="1" applyFill="1" applyBorder="1" applyAlignment="1" applyProtection="1">
      <alignment horizontal="center" vertical="center" wrapText="1"/>
    </xf>
    <xf numFmtId="0" fontId="10" fillId="7" borderId="2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vertical="center" wrapText="1"/>
    </xf>
    <xf numFmtId="0" fontId="10" fillId="7" borderId="2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10" fillId="8" borderId="2" xfId="0" applyFont="1" applyFill="1" applyBorder="1" applyAlignment="1" applyProtection="1">
      <alignment horizontal="left" vertical="center" wrapText="1"/>
    </xf>
    <xf numFmtId="0" fontId="14" fillId="9" borderId="2" xfId="0" quotePrefix="1" applyFont="1" applyFill="1" applyBorder="1" applyAlignment="1" applyProtection="1">
      <alignment horizontal="center" vertical="center" wrapText="1"/>
    </xf>
    <xf numFmtId="0" fontId="10" fillId="9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 applyProtection="1">
      <alignment horizontal="center" vertical="center" wrapText="1"/>
    </xf>
    <xf numFmtId="0" fontId="8" fillId="4" borderId="0" xfId="2" applyFont="1" applyFill="1" applyBorder="1" applyProtection="1">
      <protection locked="0"/>
    </xf>
    <xf numFmtId="0" fontId="7" fillId="0" borderId="0" xfId="2" applyFont="1" applyFill="1" applyBorder="1" applyProtection="1"/>
    <xf numFmtId="0" fontId="7" fillId="4" borderId="0" xfId="2" applyFont="1" applyFill="1" applyBorder="1" applyProtection="1">
      <protection locked="0"/>
    </xf>
    <xf numFmtId="0" fontId="2" fillId="4" borderId="0" xfId="2" applyFont="1" applyFill="1" applyBorder="1" applyProtection="1">
      <protection locked="0"/>
    </xf>
    <xf numFmtId="0" fontId="10" fillId="0" borderId="2" xfId="0" applyFont="1" applyBorder="1" applyAlignment="1">
      <alignment horizontal="center"/>
    </xf>
    <xf numFmtId="0" fontId="0" fillId="0" borderId="0" xfId="0" applyFill="1" applyProtection="1"/>
    <xf numFmtId="164" fontId="19" fillId="0" borderId="0" xfId="0" applyNumberFormat="1" applyFont="1" applyFill="1" applyProtection="1"/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2</xdr:col>
      <xdr:colOff>975631</xdr:colOff>
      <xdr:row>132</xdr:row>
      <xdr:rowOff>118384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133</xdr:row>
      <xdr:rowOff>0</xdr:rowOff>
    </xdr:from>
    <xdr:to>
      <xdr:col>0</xdr:col>
      <xdr:colOff>390525</xdr:colOff>
      <xdr:row>137</xdr:row>
      <xdr:rowOff>21773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0"/>
  <sheetViews>
    <sheetView tabSelected="1" topLeftCell="A273" zoomScale="90" zoomScaleNormal="90" workbookViewId="0">
      <selection sqref="A1:J290"/>
    </sheetView>
  </sheetViews>
  <sheetFormatPr defaultRowHeight="15" x14ac:dyDescent="0.25"/>
  <cols>
    <col min="1" max="1" width="48.5703125" customWidth="1"/>
    <col min="2" max="2" width="18.42578125" customWidth="1"/>
    <col min="3" max="3" width="15.85546875" customWidth="1"/>
    <col min="4" max="4" width="12.85546875" customWidth="1"/>
    <col min="5" max="5" width="20.140625" customWidth="1"/>
    <col min="6" max="6" width="15.28515625" customWidth="1"/>
    <col min="7" max="7" width="14.7109375" customWidth="1"/>
    <col min="8" max="8" width="17" customWidth="1"/>
    <col min="9" max="9" width="13.85546875" customWidth="1"/>
    <col min="10" max="10" width="12.140625" customWidth="1"/>
  </cols>
  <sheetData>
    <row r="1" spans="1:10" ht="18.75" x14ac:dyDescent="0.25">
      <c r="A1" s="120" t="s">
        <v>79</v>
      </c>
      <c r="B1" s="121"/>
      <c r="C1" s="121"/>
      <c r="D1" s="121"/>
      <c r="E1" s="121"/>
      <c r="F1" s="121"/>
      <c r="G1" s="121"/>
      <c r="H1" s="121"/>
      <c r="I1" s="121"/>
      <c r="J1" s="1"/>
    </row>
    <row r="2" spans="1:10" ht="18.75" x14ac:dyDescent="0.3">
      <c r="A2" s="122" t="s">
        <v>0</v>
      </c>
      <c r="B2" s="123"/>
      <c r="C2" s="123"/>
      <c r="D2" s="123"/>
      <c r="E2" s="123"/>
      <c r="F2" s="123"/>
      <c r="G2" s="123"/>
      <c r="H2" s="123"/>
      <c r="I2" s="123"/>
      <c r="J2" s="2"/>
    </row>
    <row r="3" spans="1:10" ht="18.75" x14ac:dyDescent="0.3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3"/>
    </row>
    <row r="4" spans="1:10" ht="18.75" x14ac:dyDescent="0.3">
      <c r="A4" s="41"/>
      <c r="B4" s="42"/>
      <c r="C4" s="41"/>
      <c r="D4" s="42"/>
      <c r="E4" s="41"/>
      <c r="F4" s="42"/>
      <c r="G4" s="41"/>
      <c r="H4" s="43"/>
      <c r="I4" s="43"/>
      <c r="J4" s="3"/>
    </row>
    <row r="5" spans="1:10" ht="18.75" x14ac:dyDescent="0.3">
      <c r="A5" s="42"/>
      <c r="B5" s="41"/>
      <c r="C5" s="42"/>
      <c r="D5" s="41"/>
      <c r="E5" s="42"/>
      <c r="F5" s="41"/>
      <c r="G5" s="42"/>
      <c r="H5" s="43"/>
      <c r="I5" s="43"/>
      <c r="J5" s="3"/>
    </row>
    <row r="6" spans="1:10" x14ac:dyDescent="0.25">
      <c r="A6" s="42"/>
      <c r="B6" s="41"/>
      <c r="C6" s="42"/>
      <c r="D6" s="41"/>
      <c r="E6" s="42"/>
      <c r="F6" s="41"/>
      <c r="G6" s="42"/>
      <c r="H6" s="42"/>
      <c r="I6" s="41"/>
      <c r="J6" s="42"/>
    </row>
    <row r="7" spans="1:10" ht="20.25" x14ac:dyDescent="0.3">
      <c r="A7" s="41"/>
      <c r="B7" s="44" t="s">
        <v>2</v>
      </c>
      <c r="C7" s="41"/>
      <c r="D7" s="42"/>
      <c r="E7" s="41"/>
      <c r="F7" s="42"/>
      <c r="G7" s="41"/>
      <c r="H7" s="42"/>
      <c r="I7" s="41"/>
      <c r="J7" s="42"/>
    </row>
    <row r="8" spans="1:10" ht="20.25" x14ac:dyDescent="0.3">
      <c r="A8" s="45" t="s">
        <v>3</v>
      </c>
      <c r="B8" s="125" t="s">
        <v>4</v>
      </c>
      <c r="C8" s="125"/>
      <c r="D8" s="125"/>
      <c r="E8" s="125"/>
      <c r="F8" s="125"/>
      <c r="G8" s="125"/>
      <c r="H8" s="46"/>
      <c r="I8" s="46"/>
      <c r="J8" s="46"/>
    </row>
    <row r="9" spans="1:10" ht="20.25" x14ac:dyDescent="0.3">
      <c r="A9" s="45" t="s">
        <v>5</v>
      </c>
      <c r="B9" s="126" t="s">
        <v>6</v>
      </c>
      <c r="C9" s="126"/>
      <c r="D9" s="126"/>
      <c r="E9" s="126"/>
      <c r="F9" s="126"/>
      <c r="G9" s="126"/>
      <c r="H9" s="46"/>
      <c r="I9" s="46"/>
      <c r="J9" s="46"/>
    </row>
    <row r="10" spans="1:10" ht="20.25" x14ac:dyDescent="0.3">
      <c r="A10" s="45" t="s">
        <v>7</v>
      </c>
      <c r="B10" s="126" t="s">
        <v>8</v>
      </c>
      <c r="C10" s="126"/>
      <c r="D10" s="126"/>
      <c r="E10" s="126"/>
      <c r="F10" s="126"/>
      <c r="G10" s="126"/>
      <c r="H10" s="46"/>
      <c r="I10" s="46"/>
      <c r="J10" s="46"/>
    </row>
    <row r="11" spans="1:10" ht="20.25" x14ac:dyDescent="0.3">
      <c r="A11" s="45" t="s">
        <v>9</v>
      </c>
      <c r="B11" s="126" t="s">
        <v>10</v>
      </c>
      <c r="C11" s="126"/>
      <c r="D11" s="126"/>
      <c r="E11" s="126"/>
      <c r="F11" s="126"/>
      <c r="G11" s="126"/>
      <c r="H11" s="46"/>
      <c r="I11" s="46"/>
      <c r="J11" s="46"/>
    </row>
    <row r="12" spans="1:10" ht="20.25" x14ac:dyDescent="0.3">
      <c r="A12" s="45" t="s">
        <v>11</v>
      </c>
      <c r="B12" s="126" t="s">
        <v>12</v>
      </c>
      <c r="C12" s="126"/>
      <c r="D12" s="126"/>
      <c r="E12" s="126"/>
      <c r="F12" s="126"/>
      <c r="G12" s="126"/>
      <c r="H12" s="46"/>
      <c r="I12" s="46"/>
      <c r="J12" s="46"/>
    </row>
    <row r="13" spans="1:10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8"/>
    </row>
    <row r="14" spans="1:10" ht="18.75" x14ac:dyDescent="0.25">
      <c r="A14" s="49"/>
      <c r="B14" s="49"/>
      <c r="C14" s="49"/>
      <c r="D14" s="49"/>
      <c r="E14" s="49"/>
      <c r="F14" s="49"/>
      <c r="G14" s="41"/>
      <c r="H14" s="50"/>
      <c r="I14" s="119" t="s">
        <v>3</v>
      </c>
      <c r="J14" s="119"/>
    </row>
    <row r="15" spans="1:10" ht="19.5" x14ac:dyDescent="0.25">
      <c r="A15" s="111" t="s">
        <v>2</v>
      </c>
      <c r="B15" s="111"/>
      <c r="C15" s="111"/>
      <c r="D15" s="111"/>
      <c r="E15" s="111"/>
      <c r="F15" s="111"/>
      <c r="G15" s="111"/>
      <c r="H15" s="111"/>
      <c r="I15" s="111"/>
      <c r="J15" s="111"/>
    </row>
    <row r="16" spans="1:10" ht="19.5" x14ac:dyDescent="0.3">
      <c r="A16" s="114" t="s">
        <v>4</v>
      </c>
      <c r="B16" s="114"/>
      <c r="C16" s="114"/>
      <c r="D16" s="114"/>
      <c r="E16" s="114"/>
      <c r="F16" s="114"/>
      <c r="G16" s="114"/>
      <c r="H16" s="114"/>
      <c r="I16" s="114"/>
      <c r="J16" s="114"/>
    </row>
    <row r="17" spans="1:10" ht="15.75" x14ac:dyDescent="0.25">
      <c r="A17" s="115" t="s">
        <v>13</v>
      </c>
      <c r="B17" s="117" t="s">
        <v>14</v>
      </c>
      <c r="C17" s="51">
        <v>2021</v>
      </c>
      <c r="D17" s="51">
        <v>2022</v>
      </c>
      <c r="E17" s="51">
        <v>2023</v>
      </c>
      <c r="F17" s="51">
        <v>2024</v>
      </c>
      <c r="G17" s="51">
        <v>2025</v>
      </c>
      <c r="H17" s="51">
        <v>2026</v>
      </c>
      <c r="I17" s="51">
        <v>2027</v>
      </c>
      <c r="J17" s="110" t="s">
        <v>78</v>
      </c>
    </row>
    <row r="18" spans="1:10" ht="15.75" x14ac:dyDescent="0.25">
      <c r="A18" s="116"/>
      <c r="B18" s="118"/>
      <c r="C18" s="51" t="s">
        <v>15</v>
      </c>
      <c r="D18" s="51" t="s">
        <v>15</v>
      </c>
      <c r="E18" s="51" t="s">
        <v>15</v>
      </c>
      <c r="F18" s="51" t="s">
        <v>16</v>
      </c>
      <c r="G18" s="52" t="s">
        <v>17</v>
      </c>
      <c r="H18" s="52" t="s">
        <v>17</v>
      </c>
      <c r="I18" s="52" t="s">
        <v>17</v>
      </c>
      <c r="J18" s="110"/>
    </row>
    <row r="19" spans="1:10" ht="15.75" x14ac:dyDescent="0.25">
      <c r="A19" s="53" t="s">
        <v>18</v>
      </c>
      <c r="B19" s="54" t="s">
        <v>19</v>
      </c>
      <c r="C19" s="55">
        <v>1126.3</v>
      </c>
      <c r="D19" s="55">
        <v>1193.4000000000001</v>
      </c>
      <c r="E19" s="55">
        <v>553.9</v>
      </c>
      <c r="F19" s="55">
        <v>603</v>
      </c>
      <c r="G19" s="55">
        <v>620</v>
      </c>
      <c r="H19" s="55">
        <v>625</v>
      </c>
      <c r="I19" s="55">
        <v>630</v>
      </c>
      <c r="J19" s="4" t="s">
        <v>20</v>
      </c>
    </row>
    <row r="20" spans="1:10" ht="15.75" x14ac:dyDescent="0.25">
      <c r="A20" s="5" t="s">
        <v>21</v>
      </c>
      <c r="B20" s="6" t="s">
        <v>22</v>
      </c>
      <c r="C20" s="56" t="s">
        <v>23</v>
      </c>
      <c r="D20" s="7">
        <f t="shared" ref="D20:I20" si="0">ROUND(IF(C19,D19/C19*100,0),1)</f>
        <v>106</v>
      </c>
      <c r="E20" s="7">
        <f t="shared" si="0"/>
        <v>46.4</v>
      </c>
      <c r="F20" s="7">
        <f t="shared" si="0"/>
        <v>108.9</v>
      </c>
      <c r="G20" s="7">
        <f t="shared" si="0"/>
        <v>102.8</v>
      </c>
      <c r="H20" s="7">
        <f t="shared" si="0"/>
        <v>100.8</v>
      </c>
      <c r="I20" s="7">
        <f t="shared" si="0"/>
        <v>100.8</v>
      </c>
      <c r="J20" s="8">
        <f>ROUND(IF(C19,I19/C19*100,0),1)</f>
        <v>55.9</v>
      </c>
    </row>
    <row r="21" spans="1:10" ht="31.5" x14ac:dyDescent="0.25">
      <c r="A21" s="57" t="s">
        <v>24</v>
      </c>
      <c r="B21" s="54" t="s">
        <v>19</v>
      </c>
      <c r="C21" s="55"/>
      <c r="D21" s="55"/>
      <c r="E21" s="55"/>
      <c r="F21" s="55"/>
      <c r="G21" s="55"/>
      <c r="H21" s="55"/>
      <c r="I21" s="55"/>
      <c r="J21" s="4" t="s">
        <v>20</v>
      </c>
    </row>
    <row r="22" spans="1:10" ht="15.75" x14ac:dyDescent="0.25">
      <c r="A22" s="5" t="s">
        <v>21</v>
      </c>
      <c r="B22" s="6" t="s">
        <v>22</v>
      </c>
      <c r="C22" s="58"/>
      <c r="D22" s="7">
        <f t="shared" ref="D22:I22" si="1">ROUND(IF(C21,D21/C21*100,0),1)</f>
        <v>0</v>
      </c>
      <c r="E22" s="7">
        <f t="shared" si="1"/>
        <v>0</v>
      </c>
      <c r="F22" s="7">
        <f t="shared" si="1"/>
        <v>0</v>
      </c>
      <c r="G22" s="7">
        <f t="shared" si="1"/>
        <v>0</v>
      </c>
      <c r="H22" s="7">
        <f t="shared" si="1"/>
        <v>0</v>
      </c>
      <c r="I22" s="7">
        <f t="shared" si="1"/>
        <v>0</v>
      </c>
      <c r="J22" s="8">
        <f>ROUND(IF(C21,I21/C21*100,0),1)</f>
        <v>0</v>
      </c>
    </row>
    <row r="23" spans="1:10" ht="31.5" x14ac:dyDescent="0.25">
      <c r="A23" s="57" t="s">
        <v>25</v>
      </c>
      <c r="B23" s="54" t="s">
        <v>19</v>
      </c>
      <c r="C23" s="55"/>
      <c r="D23" s="55"/>
      <c r="E23" s="55"/>
      <c r="F23" s="55"/>
      <c r="G23" s="55"/>
      <c r="H23" s="55"/>
      <c r="I23" s="55"/>
      <c r="J23" s="4" t="s">
        <v>20</v>
      </c>
    </row>
    <row r="24" spans="1:10" ht="15.75" x14ac:dyDescent="0.25">
      <c r="A24" s="5" t="s">
        <v>21</v>
      </c>
      <c r="B24" s="6" t="s">
        <v>22</v>
      </c>
      <c r="C24" s="58"/>
      <c r="D24" s="7">
        <f t="shared" ref="D24:I24" si="2">ROUND(IF(C23,D23/C23*100,0),1)</f>
        <v>0</v>
      </c>
      <c r="E24" s="7">
        <f t="shared" si="2"/>
        <v>0</v>
      </c>
      <c r="F24" s="7">
        <f t="shared" si="2"/>
        <v>0</v>
      </c>
      <c r="G24" s="7">
        <f t="shared" si="2"/>
        <v>0</v>
      </c>
      <c r="H24" s="7">
        <f t="shared" si="2"/>
        <v>0</v>
      </c>
      <c r="I24" s="7">
        <f t="shared" si="2"/>
        <v>0</v>
      </c>
      <c r="J24" s="8">
        <f>ROUND(IF(C23,I23/C23*100,0),1)</f>
        <v>0</v>
      </c>
    </row>
    <row r="25" spans="1:10" ht="31.5" x14ac:dyDescent="0.25">
      <c r="A25" s="57" t="s">
        <v>26</v>
      </c>
      <c r="B25" s="54" t="s">
        <v>19</v>
      </c>
      <c r="C25" s="55"/>
      <c r="D25" s="55"/>
      <c r="E25" s="55"/>
      <c r="F25" s="55"/>
      <c r="G25" s="55"/>
      <c r="H25" s="55"/>
      <c r="I25" s="55"/>
      <c r="J25" s="4" t="s">
        <v>20</v>
      </c>
    </row>
    <row r="26" spans="1:10" ht="15.75" x14ac:dyDescent="0.25">
      <c r="A26" s="5" t="s">
        <v>21</v>
      </c>
      <c r="B26" s="6" t="s">
        <v>22</v>
      </c>
      <c r="C26" s="58"/>
      <c r="D26" s="7">
        <f t="shared" ref="D26:I26" si="3">ROUND(IF(C25,D25/C25*100,0),1)</f>
        <v>0</v>
      </c>
      <c r="E26" s="7">
        <f t="shared" si="3"/>
        <v>0</v>
      </c>
      <c r="F26" s="7">
        <f t="shared" si="3"/>
        <v>0</v>
      </c>
      <c r="G26" s="7">
        <f t="shared" si="3"/>
        <v>0</v>
      </c>
      <c r="H26" s="7">
        <f t="shared" si="3"/>
        <v>0</v>
      </c>
      <c r="I26" s="7">
        <f t="shared" si="3"/>
        <v>0</v>
      </c>
      <c r="J26" s="8">
        <f>ROUND(IF(C25,I25/C25*100,0),1)</f>
        <v>0</v>
      </c>
    </row>
    <row r="27" spans="1:10" ht="15.75" x14ac:dyDescent="0.25">
      <c r="A27" s="53" t="s">
        <v>27</v>
      </c>
      <c r="B27" s="54" t="s">
        <v>19</v>
      </c>
      <c r="C27" s="55"/>
      <c r="D27" s="55"/>
      <c r="E27" s="55"/>
      <c r="F27" s="55"/>
      <c r="G27" s="55"/>
      <c r="H27" s="55"/>
      <c r="I27" s="55"/>
      <c r="J27" s="4" t="s">
        <v>20</v>
      </c>
    </row>
    <row r="28" spans="1:10" ht="15.75" x14ac:dyDescent="0.25">
      <c r="A28" s="5" t="s">
        <v>21</v>
      </c>
      <c r="B28" s="6" t="s">
        <v>22</v>
      </c>
      <c r="C28" s="58"/>
      <c r="D28" s="7">
        <f t="shared" ref="D28:I28" si="4">ROUND(IF(C27,D27/C27*100,0),1)</f>
        <v>0</v>
      </c>
      <c r="E28" s="7">
        <f t="shared" si="4"/>
        <v>0</v>
      </c>
      <c r="F28" s="7">
        <f t="shared" si="4"/>
        <v>0</v>
      </c>
      <c r="G28" s="7">
        <f t="shared" si="4"/>
        <v>0</v>
      </c>
      <c r="H28" s="7">
        <f t="shared" si="4"/>
        <v>0</v>
      </c>
      <c r="I28" s="7">
        <f t="shared" si="4"/>
        <v>0</v>
      </c>
      <c r="J28" s="8">
        <f>ROUND(IF(C27,I27/C27*100,0),1)</f>
        <v>0</v>
      </c>
    </row>
    <row r="29" spans="1:10" ht="15.75" x14ac:dyDescent="0.25">
      <c r="A29" s="53" t="s">
        <v>28</v>
      </c>
      <c r="B29" s="54" t="s">
        <v>19</v>
      </c>
      <c r="C29" s="55"/>
      <c r="D29" s="55"/>
      <c r="E29" s="55"/>
      <c r="F29" s="55"/>
      <c r="G29" s="55"/>
      <c r="H29" s="55"/>
      <c r="I29" s="55"/>
      <c r="J29" s="4" t="s">
        <v>20</v>
      </c>
    </row>
    <row r="30" spans="1:10" ht="15.75" x14ac:dyDescent="0.25">
      <c r="A30" s="5" t="s">
        <v>21</v>
      </c>
      <c r="B30" s="6" t="s">
        <v>22</v>
      </c>
      <c r="C30" s="58"/>
      <c r="D30" s="7">
        <f t="shared" ref="D30:I30" si="5">ROUND(IF(C29,D29/C29*100,0),1)</f>
        <v>0</v>
      </c>
      <c r="E30" s="7">
        <f t="shared" si="5"/>
        <v>0</v>
      </c>
      <c r="F30" s="7">
        <f t="shared" si="5"/>
        <v>0</v>
      </c>
      <c r="G30" s="7">
        <f t="shared" si="5"/>
        <v>0</v>
      </c>
      <c r="H30" s="7">
        <f t="shared" si="5"/>
        <v>0</v>
      </c>
      <c r="I30" s="7">
        <f t="shared" si="5"/>
        <v>0</v>
      </c>
      <c r="J30" s="8">
        <f>ROUND(IF(C29,I29/C29*100,0),1)</f>
        <v>0</v>
      </c>
    </row>
    <row r="31" spans="1:10" ht="15.75" x14ac:dyDescent="0.25">
      <c r="A31" s="53" t="s">
        <v>29</v>
      </c>
      <c r="B31" s="54" t="s">
        <v>19</v>
      </c>
      <c r="C31" s="55"/>
      <c r="D31" s="55"/>
      <c r="E31" s="55"/>
      <c r="F31" s="55"/>
      <c r="G31" s="55"/>
      <c r="H31" s="55"/>
      <c r="I31" s="55"/>
      <c r="J31" s="4" t="s">
        <v>20</v>
      </c>
    </row>
    <row r="32" spans="1:10" ht="15.75" x14ac:dyDescent="0.25">
      <c r="A32" s="5" t="s">
        <v>21</v>
      </c>
      <c r="B32" s="6" t="s">
        <v>22</v>
      </c>
      <c r="C32" s="58"/>
      <c r="D32" s="7">
        <f t="shared" ref="D32:I32" si="6">ROUND(IF(C31,D31/C31*100,0),1)</f>
        <v>0</v>
      </c>
      <c r="E32" s="7">
        <f t="shared" si="6"/>
        <v>0</v>
      </c>
      <c r="F32" s="7">
        <f t="shared" si="6"/>
        <v>0</v>
      </c>
      <c r="G32" s="7">
        <f t="shared" si="6"/>
        <v>0</v>
      </c>
      <c r="H32" s="7">
        <f t="shared" si="6"/>
        <v>0</v>
      </c>
      <c r="I32" s="7">
        <f t="shared" si="6"/>
        <v>0</v>
      </c>
      <c r="J32" s="8">
        <f>ROUND(IF(C31,I31/C31*100,0),1)</f>
        <v>0</v>
      </c>
    </row>
    <row r="33" spans="1:10" ht="15.75" x14ac:dyDescent="0.25">
      <c r="A33" s="53" t="s">
        <v>30</v>
      </c>
      <c r="B33" s="54" t="s">
        <v>19</v>
      </c>
      <c r="C33" s="55"/>
      <c r="D33" s="55"/>
      <c r="E33" s="55"/>
      <c r="F33" s="55"/>
      <c r="G33" s="55"/>
      <c r="H33" s="55"/>
      <c r="I33" s="55"/>
      <c r="J33" s="4" t="s">
        <v>20</v>
      </c>
    </row>
    <row r="34" spans="1:10" ht="15.75" x14ac:dyDescent="0.25">
      <c r="A34" s="5" t="s">
        <v>21</v>
      </c>
      <c r="B34" s="6" t="s">
        <v>22</v>
      </c>
      <c r="C34" s="58"/>
      <c r="D34" s="7">
        <f t="shared" ref="D34:I34" si="7">ROUND(IF(C33,D33/C33*100,0),1)</f>
        <v>0</v>
      </c>
      <c r="E34" s="7">
        <f t="shared" si="7"/>
        <v>0</v>
      </c>
      <c r="F34" s="7">
        <f t="shared" si="7"/>
        <v>0</v>
      </c>
      <c r="G34" s="7">
        <f t="shared" si="7"/>
        <v>0</v>
      </c>
      <c r="H34" s="7">
        <f t="shared" si="7"/>
        <v>0</v>
      </c>
      <c r="I34" s="7">
        <f t="shared" si="7"/>
        <v>0</v>
      </c>
      <c r="J34" s="8">
        <f>ROUND(IF(C33,I33/C33*100,0),1)</f>
        <v>0</v>
      </c>
    </row>
    <row r="35" spans="1:10" ht="31.5" x14ac:dyDescent="0.25">
      <c r="A35" s="57" t="s">
        <v>31</v>
      </c>
      <c r="B35" s="54" t="s">
        <v>19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4" t="s">
        <v>20</v>
      </c>
    </row>
    <row r="36" spans="1:10" ht="15.75" x14ac:dyDescent="0.25">
      <c r="A36" s="5" t="s">
        <v>21</v>
      </c>
      <c r="B36" s="6" t="s">
        <v>22</v>
      </c>
      <c r="C36" s="58"/>
      <c r="D36" s="7">
        <f t="shared" ref="D36:I36" si="8">ROUND(IF(C35,D35/C35*100,0),1)</f>
        <v>0</v>
      </c>
      <c r="E36" s="7">
        <f t="shared" si="8"/>
        <v>0</v>
      </c>
      <c r="F36" s="7">
        <f t="shared" si="8"/>
        <v>0</v>
      </c>
      <c r="G36" s="7">
        <f t="shared" si="8"/>
        <v>0</v>
      </c>
      <c r="H36" s="7">
        <f t="shared" si="8"/>
        <v>0</v>
      </c>
      <c r="I36" s="7">
        <f t="shared" si="8"/>
        <v>0</v>
      </c>
      <c r="J36" s="8">
        <f>ROUND(IF(C35,I35/C35*100,0),1)</f>
        <v>0</v>
      </c>
    </row>
    <row r="37" spans="1:10" ht="15.75" x14ac:dyDescent="0.25">
      <c r="A37" s="53" t="s">
        <v>32</v>
      </c>
      <c r="B37" s="54" t="s">
        <v>19</v>
      </c>
      <c r="C37" s="55"/>
      <c r="D37" s="55"/>
      <c r="E37" s="55"/>
      <c r="F37" s="55"/>
      <c r="G37" s="55"/>
      <c r="H37" s="55"/>
      <c r="I37" s="55"/>
      <c r="J37" s="4" t="s">
        <v>20</v>
      </c>
    </row>
    <row r="38" spans="1:10" ht="15.75" x14ac:dyDescent="0.25">
      <c r="A38" s="5" t="s">
        <v>21</v>
      </c>
      <c r="B38" s="6" t="s">
        <v>22</v>
      </c>
      <c r="C38" s="58"/>
      <c r="D38" s="7">
        <f t="shared" ref="D38:I38" si="9">ROUND(IF(C37,D37/C37*100,0),1)</f>
        <v>0</v>
      </c>
      <c r="E38" s="7">
        <f t="shared" si="9"/>
        <v>0</v>
      </c>
      <c r="F38" s="7">
        <f t="shared" si="9"/>
        <v>0</v>
      </c>
      <c r="G38" s="7">
        <f t="shared" si="9"/>
        <v>0</v>
      </c>
      <c r="H38" s="7">
        <f t="shared" si="9"/>
        <v>0</v>
      </c>
      <c r="I38" s="7">
        <f t="shared" si="9"/>
        <v>0</v>
      </c>
      <c r="J38" s="8">
        <f>ROUND(IF(C37,I37/C37*100,0),1)</f>
        <v>0</v>
      </c>
    </row>
    <row r="39" spans="1:10" ht="15.75" x14ac:dyDescent="0.25">
      <c r="A39" s="53" t="s">
        <v>33</v>
      </c>
      <c r="B39" s="54" t="s">
        <v>34</v>
      </c>
      <c r="C39" s="55">
        <v>108666.5</v>
      </c>
      <c r="D39" s="55">
        <v>143716</v>
      </c>
      <c r="E39" s="55">
        <v>115629</v>
      </c>
      <c r="F39" s="55">
        <v>145000</v>
      </c>
      <c r="G39" s="55">
        <v>148090</v>
      </c>
      <c r="H39" s="55">
        <v>149000</v>
      </c>
      <c r="I39" s="55">
        <v>150120</v>
      </c>
      <c r="J39" s="4" t="s">
        <v>20</v>
      </c>
    </row>
    <row r="40" spans="1:10" ht="15.75" x14ac:dyDescent="0.25">
      <c r="A40" s="5" t="s">
        <v>21</v>
      </c>
      <c r="B40" s="6" t="s">
        <v>22</v>
      </c>
      <c r="C40" s="56" t="s">
        <v>23</v>
      </c>
      <c r="D40" s="7">
        <f t="shared" ref="D40:I40" si="10">ROUND(IF(C39,D39/C39*100,0),1)</f>
        <v>132.30000000000001</v>
      </c>
      <c r="E40" s="7">
        <f t="shared" si="10"/>
        <v>80.5</v>
      </c>
      <c r="F40" s="7">
        <f t="shared" si="10"/>
        <v>125.4</v>
      </c>
      <c r="G40" s="7">
        <f t="shared" si="10"/>
        <v>102.1</v>
      </c>
      <c r="H40" s="7">
        <f t="shared" si="10"/>
        <v>100.6</v>
      </c>
      <c r="I40" s="7">
        <f t="shared" si="10"/>
        <v>100.8</v>
      </c>
      <c r="J40" s="8">
        <f>ROUND(IF(C39,I39/C39*100,0),1)</f>
        <v>138.1</v>
      </c>
    </row>
    <row r="41" spans="1:10" ht="15.75" x14ac:dyDescent="0.25">
      <c r="A41" s="53" t="s">
        <v>35</v>
      </c>
      <c r="B41" s="54" t="s">
        <v>36</v>
      </c>
      <c r="C41" s="55"/>
      <c r="D41" s="55"/>
      <c r="E41" s="55"/>
      <c r="F41" s="55"/>
      <c r="G41" s="55"/>
      <c r="H41" s="55"/>
      <c r="I41" s="55"/>
      <c r="J41" s="4" t="s">
        <v>20</v>
      </c>
    </row>
    <row r="42" spans="1:10" ht="15.75" x14ac:dyDescent="0.25">
      <c r="A42" s="5" t="s">
        <v>21</v>
      </c>
      <c r="B42" s="6" t="s">
        <v>22</v>
      </c>
      <c r="C42" s="58"/>
      <c r="D42" s="7">
        <f t="shared" ref="D42:I42" si="11">ROUND(IF(C41,D41/C41*100,0),1)</f>
        <v>0</v>
      </c>
      <c r="E42" s="7">
        <f t="shared" si="11"/>
        <v>0</v>
      </c>
      <c r="F42" s="7">
        <f t="shared" si="11"/>
        <v>0</v>
      </c>
      <c r="G42" s="7">
        <f t="shared" si="11"/>
        <v>0</v>
      </c>
      <c r="H42" s="7">
        <f t="shared" si="11"/>
        <v>0</v>
      </c>
      <c r="I42" s="7">
        <f t="shared" si="11"/>
        <v>0</v>
      </c>
      <c r="J42" s="8">
        <f>ROUND(IF(C41,I41/C41*100,0),1)</f>
        <v>0</v>
      </c>
    </row>
    <row r="43" spans="1:10" ht="15.75" x14ac:dyDescent="0.25">
      <c r="A43" s="57" t="s">
        <v>37</v>
      </c>
      <c r="B43" s="54" t="s">
        <v>38</v>
      </c>
      <c r="C43" s="55">
        <v>211</v>
      </c>
      <c r="D43" s="55">
        <v>218</v>
      </c>
      <c r="E43" s="55">
        <v>219</v>
      </c>
      <c r="F43" s="55">
        <v>221</v>
      </c>
      <c r="G43" s="55">
        <v>228</v>
      </c>
      <c r="H43" s="55">
        <v>235</v>
      </c>
      <c r="I43" s="55">
        <v>243</v>
      </c>
      <c r="J43" s="4" t="s">
        <v>20</v>
      </c>
    </row>
    <row r="44" spans="1:10" ht="15.75" x14ac:dyDescent="0.25">
      <c r="A44" s="5" t="s">
        <v>21</v>
      </c>
      <c r="B44" s="6" t="s">
        <v>22</v>
      </c>
      <c r="C44" s="56" t="s">
        <v>23</v>
      </c>
      <c r="D44" s="7">
        <f t="shared" ref="D44:I44" si="12">ROUND(IF(C43,D43/C43*100,0),1)</f>
        <v>103.3</v>
      </c>
      <c r="E44" s="7">
        <f t="shared" si="12"/>
        <v>100.5</v>
      </c>
      <c r="F44" s="7">
        <f t="shared" si="12"/>
        <v>100.9</v>
      </c>
      <c r="G44" s="7">
        <f t="shared" si="12"/>
        <v>103.2</v>
      </c>
      <c r="H44" s="7">
        <f t="shared" si="12"/>
        <v>103.1</v>
      </c>
      <c r="I44" s="7">
        <f t="shared" si="12"/>
        <v>103.4</v>
      </c>
      <c r="J44" s="8">
        <f>ROUND(IF(C43,I43/C43*100,0),1)</f>
        <v>115.2</v>
      </c>
    </row>
    <row r="45" spans="1:10" ht="15.75" x14ac:dyDescent="0.25">
      <c r="A45" s="9"/>
      <c r="B45" s="10"/>
      <c r="C45" s="11"/>
      <c r="D45" s="11"/>
      <c r="E45" s="11"/>
      <c r="F45" s="11"/>
      <c r="G45" s="11"/>
      <c r="H45" s="11"/>
      <c r="I45" s="11"/>
      <c r="J45" s="12"/>
    </row>
    <row r="46" spans="1:10" ht="15.75" x14ac:dyDescent="0.25">
      <c r="A46" s="9"/>
      <c r="B46" s="10"/>
      <c r="C46" s="11"/>
      <c r="D46" s="11"/>
      <c r="E46" s="11"/>
      <c r="F46" s="11"/>
      <c r="G46" s="11"/>
      <c r="H46" s="11"/>
      <c r="I46" s="119" t="s">
        <v>5</v>
      </c>
      <c r="J46" s="119"/>
    </row>
    <row r="47" spans="1:10" ht="19.5" x14ac:dyDescent="0.25">
      <c r="A47" s="111" t="s">
        <v>2</v>
      </c>
      <c r="B47" s="111"/>
      <c r="C47" s="111"/>
      <c r="D47" s="111"/>
      <c r="E47" s="111"/>
      <c r="F47" s="111"/>
      <c r="G47" s="111"/>
      <c r="H47" s="111"/>
      <c r="I47" s="111"/>
      <c r="J47" s="111"/>
    </row>
    <row r="48" spans="1:10" ht="19.5" x14ac:dyDescent="0.3">
      <c r="A48" s="114" t="s">
        <v>6</v>
      </c>
      <c r="B48" s="114"/>
      <c r="C48" s="114"/>
      <c r="D48" s="114"/>
      <c r="E48" s="114"/>
      <c r="F48" s="114"/>
      <c r="G48" s="114"/>
      <c r="H48" s="114"/>
      <c r="I48" s="114"/>
      <c r="J48" s="114"/>
    </row>
    <row r="49" spans="1:19" ht="15.75" x14ac:dyDescent="0.25">
      <c r="A49" s="115" t="s">
        <v>13</v>
      </c>
      <c r="B49" s="117" t="s">
        <v>14</v>
      </c>
      <c r="C49" s="51">
        <v>2021</v>
      </c>
      <c r="D49" s="51">
        <v>2022</v>
      </c>
      <c r="E49" s="51">
        <v>2023</v>
      </c>
      <c r="F49" s="51">
        <v>2024</v>
      </c>
      <c r="G49" s="51">
        <v>2025</v>
      </c>
      <c r="H49" s="51">
        <v>2026</v>
      </c>
      <c r="I49" s="51">
        <v>2027</v>
      </c>
      <c r="J49" s="110" t="s">
        <v>78</v>
      </c>
    </row>
    <row r="50" spans="1:19" ht="15.75" x14ac:dyDescent="0.25">
      <c r="A50" s="116"/>
      <c r="B50" s="118"/>
      <c r="C50" s="51" t="s">
        <v>15</v>
      </c>
      <c r="D50" s="51" t="s">
        <v>15</v>
      </c>
      <c r="E50" s="51" t="s">
        <v>15</v>
      </c>
      <c r="F50" s="51" t="s">
        <v>16</v>
      </c>
      <c r="G50" s="52" t="s">
        <v>17</v>
      </c>
      <c r="H50" s="52" t="s">
        <v>17</v>
      </c>
      <c r="I50" s="52" t="s">
        <v>17</v>
      </c>
      <c r="J50" s="110"/>
    </row>
    <row r="51" spans="1:19" ht="15.75" x14ac:dyDescent="0.25">
      <c r="A51" s="53" t="s">
        <v>18</v>
      </c>
      <c r="B51" s="54" t="s">
        <v>19</v>
      </c>
      <c r="C51" s="55">
        <v>15677.7</v>
      </c>
      <c r="D51" s="55">
        <v>17319.599999999999</v>
      </c>
      <c r="E51" s="55">
        <v>18538.099999999999</v>
      </c>
      <c r="F51" s="55">
        <v>16543</v>
      </c>
      <c r="G51" s="55">
        <v>17600</v>
      </c>
      <c r="H51" s="55">
        <v>17610</v>
      </c>
      <c r="I51" s="55">
        <v>17710</v>
      </c>
      <c r="J51" s="4" t="s">
        <v>20</v>
      </c>
    </row>
    <row r="52" spans="1:19" ht="15.75" x14ac:dyDescent="0.25">
      <c r="A52" s="5" t="s">
        <v>21</v>
      </c>
      <c r="B52" s="6" t="s">
        <v>22</v>
      </c>
      <c r="C52" s="58">
        <v>103.9</v>
      </c>
      <c r="D52" s="7">
        <f t="shared" ref="D52:I52" si="13">ROUND(IF(C51,D51/C51*100,0),1)</f>
        <v>110.5</v>
      </c>
      <c r="E52" s="7">
        <f t="shared" si="13"/>
        <v>107</v>
      </c>
      <c r="F52" s="7">
        <f t="shared" si="13"/>
        <v>89.2</v>
      </c>
      <c r="G52" s="7">
        <f t="shared" si="13"/>
        <v>106.4</v>
      </c>
      <c r="H52" s="7">
        <f t="shared" si="13"/>
        <v>100.1</v>
      </c>
      <c r="I52" s="7">
        <f t="shared" si="13"/>
        <v>100.6</v>
      </c>
      <c r="J52" s="8">
        <f>ROUND(IF(C51,I51/C51*100,0),1)</f>
        <v>113</v>
      </c>
    </row>
    <row r="53" spans="1:19" ht="18.75" customHeight="1" x14ac:dyDescent="0.25">
      <c r="A53" s="57" t="s">
        <v>24</v>
      </c>
      <c r="B53" s="54" t="s">
        <v>19</v>
      </c>
      <c r="C53" s="55">
        <v>2743</v>
      </c>
      <c r="D53" s="55">
        <v>3434.7</v>
      </c>
      <c r="E53" s="55">
        <v>4741.7</v>
      </c>
      <c r="F53" s="55">
        <v>4036</v>
      </c>
      <c r="G53" s="55">
        <v>4238</v>
      </c>
      <c r="H53" s="55">
        <v>4339</v>
      </c>
      <c r="I53" s="55">
        <v>4405</v>
      </c>
      <c r="J53" s="4" t="s">
        <v>20</v>
      </c>
    </row>
    <row r="54" spans="1:19" ht="15.75" x14ac:dyDescent="0.25">
      <c r="A54" s="5" t="s">
        <v>21</v>
      </c>
      <c r="B54" s="6" t="s">
        <v>22</v>
      </c>
      <c r="C54" s="58">
        <v>104</v>
      </c>
      <c r="D54" s="7">
        <v>121.6</v>
      </c>
      <c r="E54" s="7">
        <f t="shared" ref="E54:I54" si="14">ROUND(IF(D53,E53/D53*100,0),1)</f>
        <v>138.1</v>
      </c>
      <c r="F54" s="7">
        <f t="shared" si="14"/>
        <v>85.1</v>
      </c>
      <c r="G54" s="7">
        <f t="shared" si="14"/>
        <v>105</v>
      </c>
      <c r="H54" s="7">
        <f t="shared" si="14"/>
        <v>102.4</v>
      </c>
      <c r="I54" s="7">
        <f t="shared" si="14"/>
        <v>101.5</v>
      </c>
      <c r="J54" s="8">
        <f>ROUND(IF(C53,I53/C53*100,0),1)</f>
        <v>160.6</v>
      </c>
    </row>
    <row r="55" spans="1:19" ht="31.5" x14ac:dyDescent="0.25">
      <c r="A55" s="57" t="s">
        <v>25</v>
      </c>
      <c r="B55" s="54" t="s">
        <v>19</v>
      </c>
      <c r="C55" s="55"/>
      <c r="D55" s="55"/>
      <c r="E55" s="55"/>
      <c r="F55" s="55"/>
      <c r="G55" s="55"/>
      <c r="H55" s="55"/>
      <c r="I55" s="55"/>
      <c r="J55" s="4" t="s">
        <v>20</v>
      </c>
    </row>
    <row r="56" spans="1:19" ht="15.75" x14ac:dyDescent="0.25">
      <c r="A56" s="5" t="s">
        <v>21</v>
      </c>
      <c r="B56" s="6" t="s">
        <v>22</v>
      </c>
      <c r="C56" s="58"/>
      <c r="D56" s="7">
        <f t="shared" ref="D56:I56" si="15">ROUND(IF(C55,D55/C55*100,0),1)</f>
        <v>0</v>
      </c>
      <c r="E56" s="7">
        <f t="shared" si="15"/>
        <v>0</v>
      </c>
      <c r="F56" s="7">
        <f t="shared" si="15"/>
        <v>0</v>
      </c>
      <c r="G56" s="7">
        <f t="shared" si="15"/>
        <v>0</v>
      </c>
      <c r="H56" s="7">
        <f t="shared" si="15"/>
        <v>0</v>
      </c>
      <c r="I56" s="7">
        <f t="shared" si="15"/>
        <v>0</v>
      </c>
      <c r="J56" s="8">
        <f>ROUND(IF(C55,I55/C55*100,0),1)</f>
        <v>0</v>
      </c>
    </row>
    <row r="57" spans="1:19" ht="31.5" x14ac:dyDescent="0.25">
      <c r="A57" s="57" t="s">
        <v>39</v>
      </c>
      <c r="B57" s="54" t="s">
        <v>19</v>
      </c>
      <c r="C57" s="55"/>
      <c r="D57" s="55"/>
      <c r="E57" s="55"/>
      <c r="F57" s="55"/>
      <c r="G57" s="55"/>
      <c r="H57" s="55"/>
      <c r="I57" s="55"/>
      <c r="J57" s="4" t="s">
        <v>20</v>
      </c>
    </row>
    <row r="58" spans="1:19" ht="15.75" x14ac:dyDescent="0.25">
      <c r="A58" s="5" t="s">
        <v>21</v>
      </c>
      <c r="B58" s="6" t="s">
        <v>22</v>
      </c>
      <c r="C58" s="58"/>
      <c r="D58" s="7">
        <f t="shared" ref="D58:I58" si="16">ROUND(IF(C57,D57/C57*100,0),1)</f>
        <v>0</v>
      </c>
      <c r="E58" s="7">
        <f t="shared" si="16"/>
        <v>0</v>
      </c>
      <c r="F58" s="7">
        <f t="shared" si="16"/>
        <v>0</v>
      </c>
      <c r="G58" s="7">
        <f t="shared" si="16"/>
        <v>0</v>
      </c>
      <c r="H58" s="7">
        <f t="shared" si="16"/>
        <v>0</v>
      </c>
      <c r="I58" s="7">
        <f t="shared" si="16"/>
        <v>0</v>
      </c>
      <c r="J58" s="8">
        <f>ROUND(IF(C57,I57/C57*100,0),1)</f>
        <v>0</v>
      </c>
    </row>
    <row r="59" spans="1:19" ht="15.75" x14ac:dyDescent="0.25">
      <c r="A59" s="53" t="s">
        <v>27</v>
      </c>
      <c r="B59" s="54" t="s">
        <v>19</v>
      </c>
      <c r="C59" s="55"/>
      <c r="D59" s="55"/>
      <c r="E59" s="55"/>
      <c r="F59" s="55"/>
      <c r="G59" s="55"/>
      <c r="H59" s="55"/>
      <c r="I59" s="55"/>
      <c r="J59" s="4" t="s">
        <v>20</v>
      </c>
    </row>
    <row r="60" spans="1:19" ht="15.75" x14ac:dyDescent="0.25">
      <c r="A60" s="5" t="s">
        <v>21</v>
      </c>
      <c r="B60" s="6" t="s">
        <v>22</v>
      </c>
      <c r="C60" s="58"/>
      <c r="D60" s="7">
        <f t="shared" ref="D60:I60" si="17">ROUND(IF(C59,D59/C59*100,0),1)</f>
        <v>0</v>
      </c>
      <c r="E60" s="7">
        <f t="shared" si="17"/>
        <v>0</v>
      </c>
      <c r="F60" s="7">
        <f t="shared" si="17"/>
        <v>0</v>
      </c>
      <c r="G60" s="7">
        <f t="shared" si="17"/>
        <v>0</v>
      </c>
      <c r="H60" s="7">
        <f t="shared" si="17"/>
        <v>0</v>
      </c>
      <c r="I60" s="7">
        <f t="shared" si="17"/>
        <v>0</v>
      </c>
      <c r="J60" s="8">
        <f>ROUND(IF(C59,I59/C59*100,0),1)</f>
        <v>0</v>
      </c>
    </row>
    <row r="61" spans="1:19" ht="15.75" x14ac:dyDescent="0.25">
      <c r="A61" s="53" t="s">
        <v>28</v>
      </c>
      <c r="B61" s="54" t="s">
        <v>19</v>
      </c>
      <c r="C61" s="55"/>
      <c r="D61" s="55"/>
      <c r="E61" s="55"/>
      <c r="F61" s="55"/>
      <c r="G61" s="55"/>
      <c r="H61" s="55"/>
      <c r="I61" s="55"/>
      <c r="J61" s="4" t="s">
        <v>20</v>
      </c>
    </row>
    <row r="62" spans="1:19" ht="15.75" x14ac:dyDescent="0.25">
      <c r="A62" s="5" t="s">
        <v>21</v>
      </c>
      <c r="B62" s="6" t="s">
        <v>22</v>
      </c>
      <c r="C62" s="58"/>
      <c r="D62" s="7">
        <f t="shared" ref="D62:I62" si="18">ROUND(IF(C61,D61/C61*100,0),1)</f>
        <v>0</v>
      </c>
      <c r="E62" s="7">
        <f t="shared" si="18"/>
        <v>0</v>
      </c>
      <c r="F62" s="7">
        <f t="shared" si="18"/>
        <v>0</v>
      </c>
      <c r="G62" s="7">
        <f t="shared" si="18"/>
        <v>0</v>
      </c>
      <c r="H62" s="7">
        <f t="shared" si="18"/>
        <v>0</v>
      </c>
      <c r="I62" s="7">
        <f t="shared" si="18"/>
        <v>0</v>
      </c>
      <c r="J62" s="8">
        <f>ROUND(IF(C61,I61/C61*100,0),1)</f>
        <v>0</v>
      </c>
      <c r="O62">
        <v>97.9</v>
      </c>
      <c r="P62">
        <v>118.7</v>
      </c>
      <c r="R62">
        <v>1.82</v>
      </c>
      <c r="S62">
        <v>1.82</v>
      </c>
    </row>
    <row r="63" spans="1:19" ht="15.75" x14ac:dyDescent="0.25">
      <c r="A63" s="53" t="s">
        <v>29</v>
      </c>
      <c r="B63" s="54" t="s">
        <v>19</v>
      </c>
      <c r="C63" s="55"/>
      <c r="D63" s="55"/>
      <c r="E63" s="55"/>
      <c r="F63" s="55"/>
      <c r="G63" s="55"/>
      <c r="H63" s="55"/>
      <c r="I63" s="55"/>
      <c r="J63" s="4" t="s">
        <v>20</v>
      </c>
      <c r="R63">
        <v>2</v>
      </c>
      <c r="S63">
        <v>6.5</v>
      </c>
    </row>
    <row r="64" spans="1:19" ht="15.75" x14ac:dyDescent="0.25">
      <c r="A64" s="5" t="s">
        <v>21</v>
      </c>
      <c r="B64" s="6" t="s">
        <v>22</v>
      </c>
      <c r="C64" s="58"/>
      <c r="D64" s="7">
        <f t="shared" ref="D64:I64" si="19">ROUND(IF(C63,D63/C63*100,0),1)</f>
        <v>0</v>
      </c>
      <c r="E64" s="7">
        <f t="shared" si="19"/>
        <v>0</v>
      </c>
      <c r="F64" s="7">
        <f t="shared" si="19"/>
        <v>0</v>
      </c>
      <c r="G64" s="7">
        <f t="shared" si="19"/>
        <v>0</v>
      </c>
      <c r="H64" s="7">
        <f t="shared" si="19"/>
        <v>0</v>
      </c>
      <c r="I64" s="7">
        <f t="shared" si="19"/>
        <v>0</v>
      </c>
      <c r="J64" s="8">
        <f>ROUND(IF(C63,I63/C63*100,0),1)</f>
        <v>0</v>
      </c>
    </row>
    <row r="65" spans="1:10" ht="15.75" x14ac:dyDescent="0.25">
      <c r="A65" s="53" t="s">
        <v>30</v>
      </c>
      <c r="B65" s="54" t="s">
        <v>19</v>
      </c>
      <c r="C65" s="55"/>
      <c r="D65" s="55"/>
      <c r="E65" s="55"/>
      <c r="F65" s="55"/>
      <c r="G65" s="55"/>
      <c r="H65" s="55"/>
      <c r="I65" s="55"/>
      <c r="J65" s="4" t="s">
        <v>20</v>
      </c>
    </row>
    <row r="66" spans="1:10" ht="15.75" x14ac:dyDescent="0.25">
      <c r="A66" s="5" t="s">
        <v>21</v>
      </c>
      <c r="B66" s="6" t="s">
        <v>22</v>
      </c>
      <c r="C66" s="58"/>
      <c r="D66" s="7">
        <f t="shared" ref="D66:I66" si="20">ROUND(IF(C65,D65/C65*100,0),1)</f>
        <v>0</v>
      </c>
      <c r="E66" s="7">
        <f t="shared" si="20"/>
        <v>0</v>
      </c>
      <c r="F66" s="7">
        <f t="shared" si="20"/>
        <v>0</v>
      </c>
      <c r="G66" s="7">
        <f t="shared" si="20"/>
        <v>0</v>
      </c>
      <c r="H66" s="7">
        <f t="shared" si="20"/>
        <v>0</v>
      </c>
      <c r="I66" s="7">
        <f t="shared" si="20"/>
        <v>0</v>
      </c>
      <c r="J66" s="8">
        <f>ROUND(IF(C65,I65/C65*100,0),1)</f>
        <v>0</v>
      </c>
    </row>
    <row r="67" spans="1:10" ht="31.5" x14ac:dyDescent="0.25">
      <c r="A67" s="57" t="s">
        <v>31</v>
      </c>
      <c r="B67" s="54" t="s">
        <v>19</v>
      </c>
      <c r="C67" s="55">
        <v>1.8</v>
      </c>
      <c r="D67" s="55">
        <v>2.82</v>
      </c>
      <c r="E67" s="55">
        <f>1.82+6.5</f>
        <v>8.32</v>
      </c>
      <c r="F67" s="55">
        <v>8.5</v>
      </c>
      <c r="G67" s="55">
        <v>8.6</v>
      </c>
      <c r="H67" s="55">
        <v>8.6999999999999993</v>
      </c>
      <c r="I67" s="55">
        <v>8.8000000000000007</v>
      </c>
      <c r="J67" s="4" t="s">
        <v>20</v>
      </c>
    </row>
    <row r="68" spans="1:10" ht="15.75" x14ac:dyDescent="0.25">
      <c r="A68" s="5" t="s">
        <v>21</v>
      </c>
      <c r="B68" s="6" t="s">
        <v>22</v>
      </c>
      <c r="C68" s="58"/>
      <c r="D68" s="7">
        <f t="shared" ref="D68:I68" si="21">ROUND(IF(C67,D67/C67*100,0),1)</f>
        <v>156.69999999999999</v>
      </c>
      <c r="E68" s="7">
        <f t="shared" si="21"/>
        <v>295</v>
      </c>
      <c r="F68" s="7">
        <f t="shared" si="21"/>
        <v>102.2</v>
      </c>
      <c r="G68" s="7">
        <f t="shared" si="21"/>
        <v>101.2</v>
      </c>
      <c r="H68" s="7">
        <f t="shared" si="21"/>
        <v>101.2</v>
      </c>
      <c r="I68" s="7">
        <f t="shared" si="21"/>
        <v>101.1</v>
      </c>
      <c r="J68" s="8">
        <f>ROUND(IF(C67,I67/C67*100,0),1)</f>
        <v>488.9</v>
      </c>
    </row>
    <row r="69" spans="1:10" ht="15.75" x14ac:dyDescent="0.25">
      <c r="A69" s="53" t="s">
        <v>32</v>
      </c>
      <c r="B69" s="54" t="s">
        <v>19</v>
      </c>
      <c r="C69" s="55">
        <v>85.2</v>
      </c>
      <c r="D69" s="55">
        <v>97.9</v>
      </c>
      <c r="E69" s="55">
        <f>118.7</f>
        <v>118.7</v>
      </c>
      <c r="F69" s="55">
        <v>119.1</v>
      </c>
      <c r="G69" s="55">
        <v>119.5</v>
      </c>
      <c r="H69" s="55">
        <v>119.6</v>
      </c>
      <c r="I69" s="55">
        <v>119.8</v>
      </c>
      <c r="J69" s="4" t="s">
        <v>20</v>
      </c>
    </row>
    <row r="70" spans="1:10" ht="15.75" x14ac:dyDescent="0.25">
      <c r="A70" s="5" t="s">
        <v>21</v>
      </c>
      <c r="B70" s="6" t="s">
        <v>22</v>
      </c>
      <c r="C70" s="58">
        <v>31.5</v>
      </c>
      <c r="D70" s="7">
        <f t="shared" ref="D70:I70" si="22">ROUND(IF(C69,D69/C69*100,0),1)</f>
        <v>114.9</v>
      </c>
      <c r="E70" s="7">
        <f t="shared" si="22"/>
        <v>121.2</v>
      </c>
      <c r="F70" s="7">
        <f t="shared" si="22"/>
        <v>100.3</v>
      </c>
      <c r="G70" s="7">
        <f t="shared" si="22"/>
        <v>100.3</v>
      </c>
      <c r="H70" s="7">
        <f t="shared" si="22"/>
        <v>100.1</v>
      </c>
      <c r="I70" s="7">
        <f t="shared" si="22"/>
        <v>100.2</v>
      </c>
      <c r="J70" s="8">
        <f>ROUND(IF(C69,I69/C69*100,0),1)</f>
        <v>140.6</v>
      </c>
    </row>
    <row r="71" spans="1:10" ht="15.75" x14ac:dyDescent="0.25">
      <c r="A71" s="53" t="s">
        <v>33</v>
      </c>
      <c r="B71" s="54" t="s">
        <v>34</v>
      </c>
      <c r="C71" s="55">
        <v>190</v>
      </c>
      <c r="D71" s="55">
        <v>196</v>
      </c>
      <c r="E71" s="55">
        <v>196</v>
      </c>
      <c r="F71" s="55">
        <v>198</v>
      </c>
      <c r="G71" s="55">
        <v>199.5</v>
      </c>
      <c r="H71" s="55">
        <v>202</v>
      </c>
      <c r="I71" s="55">
        <v>203</v>
      </c>
      <c r="J71" s="4" t="s">
        <v>20</v>
      </c>
    </row>
    <row r="72" spans="1:10" ht="15.75" x14ac:dyDescent="0.25">
      <c r="A72" s="5" t="s">
        <v>21</v>
      </c>
      <c r="B72" s="6" t="s">
        <v>22</v>
      </c>
      <c r="C72" s="58">
        <v>452.5</v>
      </c>
      <c r="D72" s="7">
        <f t="shared" ref="D72:I72" si="23">ROUND(IF(C71,D71/C71*100,0),1)</f>
        <v>103.2</v>
      </c>
      <c r="E72" s="7">
        <f t="shared" si="23"/>
        <v>100</v>
      </c>
      <c r="F72" s="7">
        <f t="shared" si="23"/>
        <v>101</v>
      </c>
      <c r="G72" s="7">
        <f t="shared" si="23"/>
        <v>100.8</v>
      </c>
      <c r="H72" s="7">
        <f t="shared" si="23"/>
        <v>101.3</v>
      </c>
      <c r="I72" s="7">
        <f t="shared" si="23"/>
        <v>100.5</v>
      </c>
      <c r="J72" s="8">
        <f>ROUND(IF(C71,I71/C71*100,0),1)</f>
        <v>106.8</v>
      </c>
    </row>
    <row r="73" spans="1:10" ht="15.75" x14ac:dyDescent="0.25">
      <c r="A73" s="53" t="s">
        <v>35</v>
      </c>
      <c r="B73" s="54" t="s">
        <v>36</v>
      </c>
      <c r="C73" s="55"/>
      <c r="D73" s="55"/>
      <c r="E73" s="55"/>
      <c r="F73" s="55"/>
      <c r="G73" s="55"/>
      <c r="H73" s="55"/>
      <c r="I73" s="55"/>
      <c r="J73" s="4" t="s">
        <v>20</v>
      </c>
    </row>
    <row r="74" spans="1:10" ht="15.75" x14ac:dyDescent="0.25">
      <c r="A74" s="5" t="s">
        <v>21</v>
      </c>
      <c r="B74" s="6" t="s">
        <v>22</v>
      </c>
      <c r="C74" s="58"/>
      <c r="D74" s="7">
        <f t="shared" ref="D74:I74" si="24">ROUND(IF(C73,D73/C73*100,0),1)</f>
        <v>0</v>
      </c>
      <c r="E74" s="7">
        <f t="shared" si="24"/>
        <v>0</v>
      </c>
      <c r="F74" s="7">
        <f t="shared" si="24"/>
        <v>0</v>
      </c>
      <c r="G74" s="7">
        <f t="shared" si="24"/>
        <v>0</v>
      </c>
      <c r="H74" s="7">
        <f t="shared" si="24"/>
        <v>0</v>
      </c>
      <c r="I74" s="7">
        <f t="shared" si="24"/>
        <v>0</v>
      </c>
      <c r="J74" s="8">
        <f>ROUND(IF(C73,I73/C73*100,0),1)</f>
        <v>0</v>
      </c>
    </row>
    <row r="75" spans="1:10" ht="15.75" x14ac:dyDescent="0.25">
      <c r="A75" s="57" t="s">
        <v>37</v>
      </c>
      <c r="B75" s="54" t="s">
        <v>38</v>
      </c>
      <c r="C75" s="55">
        <v>1984</v>
      </c>
      <c r="D75" s="55">
        <v>1994</v>
      </c>
      <c r="E75" s="55">
        <v>655.7</v>
      </c>
      <c r="F75" s="55">
        <v>656</v>
      </c>
      <c r="G75" s="55">
        <v>657</v>
      </c>
      <c r="H75" s="55">
        <v>658</v>
      </c>
      <c r="I75" s="55">
        <v>659</v>
      </c>
      <c r="J75" s="4" t="s">
        <v>20</v>
      </c>
    </row>
    <row r="76" spans="1:10" ht="15.75" x14ac:dyDescent="0.25">
      <c r="A76" s="5" t="s">
        <v>21</v>
      </c>
      <c r="B76" s="6" t="s">
        <v>22</v>
      </c>
      <c r="C76" s="58">
        <v>100</v>
      </c>
      <c r="D76" s="7">
        <f t="shared" ref="D76:I76" si="25">ROUND(IF(C75,D75/C75*100,0),1)</f>
        <v>100.5</v>
      </c>
      <c r="E76" s="7">
        <f t="shared" si="25"/>
        <v>32.9</v>
      </c>
      <c r="F76" s="7">
        <f t="shared" si="25"/>
        <v>100</v>
      </c>
      <c r="G76" s="7">
        <f t="shared" si="25"/>
        <v>100.2</v>
      </c>
      <c r="H76" s="7">
        <f t="shared" si="25"/>
        <v>100.2</v>
      </c>
      <c r="I76" s="7">
        <f t="shared" si="25"/>
        <v>100.2</v>
      </c>
      <c r="J76" s="8">
        <f>ROUND(IF(C75,I75/C75*100,0),1)</f>
        <v>33.200000000000003</v>
      </c>
    </row>
    <row r="77" spans="1:10" ht="15.75" x14ac:dyDescent="0.25">
      <c r="A77" s="9"/>
      <c r="B77" s="10"/>
      <c r="C77" s="11"/>
      <c r="D77" s="11"/>
      <c r="E77" s="11"/>
      <c r="F77" s="11"/>
      <c r="G77" s="11"/>
      <c r="H77" s="11"/>
      <c r="I77" s="11"/>
      <c r="J77" s="11"/>
    </row>
    <row r="78" spans="1:10" ht="15.75" x14ac:dyDescent="0.25">
      <c r="A78" s="9"/>
      <c r="B78" s="10"/>
      <c r="C78" s="11"/>
      <c r="D78" s="11"/>
      <c r="E78" s="11"/>
      <c r="F78" s="11"/>
      <c r="G78" s="11"/>
      <c r="H78" s="11"/>
      <c r="I78" s="105" t="s">
        <v>7</v>
      </c>
      <c r="J78" s="105"/>
    </row>
    <row r="79" spans="1:10" ht="19.5" x14ac:dyDescent="0.25">
      <c r="A79" s="111" t="s">
        <v>2</v>
      </c>
      <c r="B79" s="111"/>
      <c r="C79" s="111"/>
      <c r="D79" s="111"/>
      <c r="E79" s="111"/>
      <c r="F79" s="111"/>
      <c r="G79" s="111"/>
      <c r="H79" s="111"/>
      <c r="I79" s="111"/>
      <c r="J79" s="111"/>
    </row>
    <row r="80" spans="1:10" ht="19.5" x14ac:dyDescent="0.3">
      <c r="A80" s="114" t="s">
        <v>8</v>
      </c>
      <c r="B80" s="114"/>
      <c r="C80" s="114"/>
      <c r="D80" s="114"/>
      <c r="E80" s="114"/>
      <c r="F80" s="114"/>
      <c r="G80" s="114"/>
      <c r="H80" s="114"/>
      <c r="I80" s="114"/>
      <c r="J80" s="114"/>
    </row>
    <row r="81" spans="1:10" ht="15.75" x14ac:dyDescent="0.25">
      <c r="A81" s="115" t="s">
        <v>13</v>
      </c>
      <c r="B81" s="117" t="s">
        <v>14</v>
      </c>
      <c r="C81" s="51">
        <v>2021</v>
      </c>
      <c r="D81" s="51">
        <v>2022</v>
      </c>
      <c r="E81" s="51">
        <v>2023</v>
      </c>
      <c r="F81" s="51">
        <v>2024</v>
      </c>
      <c r="G81" s="51">
        <v>2025</v>
      </c>
      <c r="H81" s="51">
        <v>2026</v>
      </c>
      <c r="I81" s="51">
        <v>2027</v>
      </c>
      <c r="J81" s="110" t="s">
        <v>78</v>
      </c>
    </row>
    <row r="82" spans="1:10" ht="15.75" x14ac:dyDescent="0.25">
      <c r="A82" s="116"/>
      <c r="B82" s="118"/>
      <c r="C82" s="51" t="s">
        <v>15</v>
      </c>
      <c r="D82" s="51" t="s">
        <v>15</v>
      </c>
      <c r="E82" s="51" t="s">
        <v>15</v>
      </c>
      <c r="F82" s="51" t="s">
        <v>16</v>
      </c>
      <c r="G82" s="52" t="s">
        <v>17</v>
      </c>
      <c r="H82" s="52" t="s">
        <v>17</v>
      </c>
      <c r="I82" s="52" t="s">
        <v>17</v>
      </c>
      <c r="J82" s="110"/>
    </row>
    <row r="83" spans="1:10" ht="15.75" x14ac:dyDescent="0.25">
      <c r="A83" s="53" t="s">
        <v>18</v>
      </c>
      <c r="B83" s="54" t="s">
        <v>19</v>
      </c>
      <c r="C83" s="55">
        <v>216</v>
      </c>
      <c r="D83" s="55">
        <v>125.9</v>
      </c>
      <c r="E83" s="55">
        <v>126.6</v>
      </c>
      <c r="F83" s="55">
        <v>112.5</v>
      </c>
      <c r="G83" s="55">
        <v>118.5</v>
      </c>
      <c r="H83" s="55">
        <v>120.4</v>
      </c>
      <c r="I83" s="55">
        <v>125.7</v>
      </c>
      <c r="J83" s="4" t="s">
        <v>20</v>
      </c>
    </row>
    <row r="84" spans="1:10" ht="15.75" x14ac:dyDescent="0.25">
      <c r="A84" s="5" t="s">
        <v>21</v>
      </c>
      <c r="B84" s="6" t="s">
        <v>22</v>
      </c>
      <c r="C84" s="58">
        <v>89.7</v>
      </c>
      <c r="D84" s="7">
        <f t="shared" ref="D84:I84" si="26">ROUND(IF(C83,D83/C83*100,0),1)</f>
        <v>58.3</v>
      </c>
      <c r="E84" s="7">
        <f t="shared" si="26"/>
        <v>100.6</v>
      </c>
      <c r="F84" s="7">
        <f t="shared" si="26"/>
        <v>88.9</v>
      </c>
      <c r="G84" s="7">
        <f t="shared" si="26"/>
        <v>105.3</v>
      </c>
      <c r="H84" s="7">
        <f t="shared" si="26"/>
        <v>101.6</v>
      </c>
      <c r="I84" s="7">
        <f t="shared" si="26"/>
        <v>104.4</v>
      </c>
      <c r="J84" s="8">
        <f>ROUND(IF(C83,I83/C83*100,0),1)</f>
        <v>58.2</v>
      </c>
    </row>
    <row r="85" spans="1:10" ht="31.5" x14ac:dyDescent="0.25">
      <c r="A85" s="57" t="s">
        <v>24</v>
      </c>
      <c r="B85" s="54" t="s">
        <v>19</v>
      </c>
      <c r="C85" s="55">
        <v>5.3</v>
      </c>
      <c r="D85" s="55">
        <v>8.3000000000000007</v>
      </c>
      <c r="E85" s="55">
        <v>8.3000000000000007</v>
      </c>
      <c r="F85" s="55">
        <v>6.5</v>
      </c>
      <c r="G85" s="55">
        <v>6.6</v>
      </c>
      <c r="H85" s="55">
        <v>6.8</v>
      </c>
      <c r="I85" s="55">
        <v>7</v>
      </c>
      <c r="J85" s="4" t="s">
        <v>20</v>
      </c>
    </row>
    <row r="86" spans="1:10" ht="15.75" x14ac:dyDescent="0.25">
      <c r="A86" s="5" t="s">
        <v>21</v>
      </c>
      <c r="B86" s="6" t="s">
        <v>22</v>
      </c>
      <c r="C86" s="58">
        <v>73.3</v>
      </c>
      <c r="D86" s="7">
        <f t="shared" ref="D86:I86" si="27">ROUND(IF(C85,D85/C85*100,0),1)</f>
        <v>156.6</v>
      </c>
      <c r="E86" s="7">
        <f t="shared" si="27"/>
        <v>100</v>
      </c>
      <c r="F86" s="7">
        <f t="shared" si="27"/>
        <v>78.3</v>
      </c>
      <c r="G86" s="7">
        <f t="shared" si="27"/>
        <v>101.5</v>
      </c>
      <c r="H86" s="7">
        <f t="shared" si="27"/>
        <v>103</v>
      </c>
      <c r="I86" s="7">
        <f t="shared" si="27"/>
        <v>102.9</v>
      </c>
      <c r="J86" s="8">
        <f>ROUND(IF(C85,I85/C85*100,0),1)</f>
        <v>132.1</v>
      </c>
    </row>
    <row r="87" spans="1:10" ht="31.5" x14ac:dyDescent="0.25">
      <c r="A87" s="57" t="s">
        <v>25</v>
      </c>
      <c r="B87" s="54" t="s">
        <v>19</v>
      </c>
      <c r="C87" s="55"/>
      <c r="D87" s="55"/>
      <c r="E87" s="55"/>
      <c r="F87" s="55"/>
      <c r="G87" s="55"/>
      <c r="H87" s="55"/>
      <c r="I87" s="55"/>
      <c r="J87" s="4" t="s">
        <v>20</v>
      </c>
    </row>
    <row r="88" spans="1:10" ht="15.75" x14ac:dyDescent="0.25">
      <c r="A88" s="5" t="s">
        <v>21</v>
      </c>
      <c r="B88" s="6" t="s">
        <v>22</v>
      </c>
      <c r="C88" s="58"/>
      <c r="D88" s="7">
        <f t="shared" ref="D88:I88" si="28">ROUND(IF(C87,D87/C87*100,0),1)</f>
        <v>0</v>
      </c>
      <c r="E88" s="7">
        <f t="shared" si="28"/>
        <v>0</v>
      </c>
      <c r="F88" s="7">
        <f t="shared" si="28"/>
        <v>0</v>
      </c>
      <c r="G88" s="7">
        <f t="shared" si="28"/>
        <v>0</v>
      </c>
      <c r="H88" s="7">
        <f t="shared" si="28"/>
        <v>0</v>
      </c>
      <c r="I88" s="7">
        <f t="shared" si="28"/>
        <v>0</v>
      </c>
      <c r="J88" s="8">
        <f>ROUND(IF(C87,I87/C87*100,0),1)</f>
        <v>0</v>
      </c>
    </row>
    <row r="89" spans="1:10" ht="31.5" x14ac:dyDescent="0.25">
      <c r="A89" s="57" t="s">
        <v>40</v>
      </c>
      <c r="B89" s="54" t="s">
        <v>19</v>
      </c>
      <c r="C89" s="55"/>
      <c r="D89" s="55"/>
      <c r="E89" s="55"/>
      <c r="F89" s="55"/>
      <c r="G89" s="55"/>
      <c r="H89" s="55"/>
      <c r="I89" s="55"/>
      <c r="J89" s="4" t="s">
        <v>20</v>
      </c>
    </row>
    <row r="90" spans="1:10" ht="15.75" x14ac:dyDescent="0.25">
      <c r="A90" s="5" t="s">
        <v>21</v>
      </c>
      <c r="B90" s="6" t="s">
        <v>22</v>
      </c>
      <c r="C90" s="58"/>
      <c r="D90" s="7">
        <f t="shared" ref="D90:I90" si="29">ROUND(IF(C89,D89/C89*100,0),1)</f>
        <v>0</v>
      </c>
      <c r="E90" s="7">
        <f t="shared" si="29"/>
        <v>0</v>
      </c>
      <c r="F90" s="7">
        <f t="shared" si="29"/>
        <v>0</v>
      </c>
      <c r="G90" s="7">
        <f t="shared" si="29"/>
        <v>0</v>
      </c>
      <c r="H90" s="7">
        <f t="shared" si="29"/>
        <v>0</v>
      </c>
      <c r="I90" s="7">
        <f t="shared" si="29"/>
        <v>0</v>
      </c>
      <c r="J90" s="8">
        <f>ROUND(IF(C89,I89/C89*100,0),1)</f>
        <v>0</v>
      </c>
    </row>
    <row r="91" spans="1:10" ht="15.75" x14ac:dyDescent="0.25">
      <c r="A91" s="53" t="s">
        <v>27</v>
      </c>
      <c r="B91" s="54" t="s">
        <v>19</v>
      </c>
      <c r="C91" s="55">
        <v>160.5</v>
      </c>
      <c r="D91" s="55">
        <v>252</v>
      </c>
      <c r="E91" s="55">
        <v>300</v>
      </c>
      <c r="F91" s="55">
        <v>301</v>
      </c>
      <c r="G91" s="55">
        <v>302</v>
      </c>
      <c r="H91" s="55">
        <v>303</v>
      </c>
      <c r="I91" s="55">
        <v>304</v>
      </c>
      <c r="J91" s="4" t="s">
        <v>20</v>
      </c>
    </row>
    <row r="92" spans="1:10" ht="15.75" x14ac:dyDescent="0.25">
      <c r="A92" s="5" t="s">
        <v>21</v>
      </c>
      <c r="B92" s="6" t="s">
        <v>22</v>
      </c>
      <c r="C92" s="58">
        <v>87.9</v>
      </c>
      <c r="D92" s="7">
        <f t="shared" ref="D92:I92" si="30">ROUND(IF(C91,D91/C91*100,0),1)</f>
        <v>157</v>
      </c>
      <c r="E92" s="7">
        <f t="shared" si="30"/>
        <v>119</v>
      </c>
      <c r="F92" s="7">
        <f t="shared" si="30"/>
        <v>100.3</v>
      </c>
      <c r="G92" s="7">
        <f t="shared" si="30"/>
        <v>100.3</v>
      </c>
      <c r="H92" s="7">
        <f t="shared" si="30"/>
        <v>100.3</v>
      </c>
      <c r="I92" s="7">
        <f t="shared" si="30"/>
        <v>100.3</v>
      </c>
      <c r="J92" s="8">
        <f>ROUND(IF(C91,I91/C91*100,0),1)</f>
        <v>189.4</v>
      </c>
    </row>
    <row r="93" spans="1:10" ht="15.75" x14ac:dyDescent="0.25">
      <c r="A93" s="53" t="s">
        <v>28</v>
      </c>
      <c r="B93" s="54" t="s">
        <v>19</v>
      </c>
      <c r="C93" s="55">
        <v>4.0999999999999996</v>
      </c>
      <c r="D93" s="55">
        <v>4.5</v>
      </c>
      <c r="E93" s="55">
        <v>4.3</v>
      </c>
      <c r="F93" s="55">
        <v>4.3</v>
      </c>
      <c r="G93" s="55">
        <v>4.4000000000000004</v>
      </c>
      <c r="H93" s="55">
        <v>4.4000000000000004</v>
      </c>
      <c r="I93" s="55">
        <v>4.5</v>
      </c>
      <c r="J93" s="4" t="s">
        <v>20</v>
      </c>
    </row>
    <row r="94" spans="1:10" ht="15.75" x14ac:dyDescent="0.25">
      <c r="A94" s="5" t="s">
        <v>21</v>
      </c>
      <c r="B94" s="6" t="s">
        <v>22</v>
      </c>
      <c r="C94" s="58">
        <v>102.4</v>
      </c>
      <c r="D94" s="7">
        <f t="shared" ref="D94:I94" si="31">ROUND(IF(C93,D93/C93*100,0),1)</f>
        <v>109.8</v>
      </c>
      <c r="E94" s="7">
        <f t="shared" si="31"/>
        <v>95.6</v>
      </c>
      <c r="F94" s="7">
        <f t="shared" si="31"/>
        <v>100</v>
      </c>
      <c r="G94" s="7">
        <f t="shared" si="31"/>
        <v>102.3</v>
      </c>
      <c r="H94" s="7">
        <f t="shared" si="31"/>
        <v>100</v>
      </c>
      <c r="I94" s="7">
        <f t="shared" si="31"/>
        <v>102.3</v>
      </c>
      <c r="J94" s="8">
        <f>ROUND(IF(C93,I93/C93*100,0),1)</f>
        <v>109.8</v>
      </c>
    </row>
    <row r="95" spans="1:10" ht="15.75" x14ac:dyDescent="0.25">
      <c r="A95" s="53" t="s">
        <v>29</v>
      </c>
      <c r="B95" s="54" t="s">
        <v>19</v>
      </c>
      <c r="C95" s="55">
        <v>20</v>
      </c>
      <c r="D95" s="55">
        <v>29</v>
      </c>
      <c r="E95" s="55">
        <v>29.1</v>
      </c>
      <c r="F95" s="55">
        <v>29.3</v>
      </c>
      <c r="G95" s="55">
        <v>29.4</v>
      </c>
      <c r="H95" s="55">
        <v>29.6</v>
      </c>
      <c r="I95" s="55">
        <v>29.8</v>
      </c>
      <c r="J95" s="4" t="s">
        <v>20</v>
      </c>
    </row>
    <row r="96" spans="1:10" ht="15.75" x14ac:dyDescent="0.25">
      <c r="A96" s="5" t="s">
        <v>21</v>
      </c>
      <c r="B96" s="6" t="s">
        <v>22</v>
      </c>
      <c r="C96" s="58">
        <v>99.5</v>
      </c>
      <c r="D96" s="7">
        <f t="shared" ref="D96:I96" si="32">ROUND(IF(C95,D95/C95*100,0),1)</f>
        <v>145</v>
      </c>
      <c r="E96" s="7">
        <f t="shared" si="32"/>
        <v>100.3</v>
      </c>
      <c r="F96" s="7">
        <f t="shared" si="32"/>
        <v>100.7</v>
      </c>
      <c r="G96" s="7">
        <f t="shared" si="32"/>
        <v>100.3</v>
      </c>
      <c r="H96" s="7">
        <f t="shared" si="32"/>
        <v>100.7</v>
      </c>
      <c r="I96" s="7">
        <f t="shared" si="32"/>
        <v>100.7</v>
      </c>
      <c r="J96" s="8">
        <f>ROUND(IF(C95,I95/C95*100,0),1)</f>
        <v>149</v>
      </c>
    </row>
    <row r="97" spans="1:10" ht="15.75" x14ac:dyDescent="0.25">
      <c r="A97" s="53" t="s">
        <v>30</v>
      </c>
      <c r="B97" s="54" t="s">
        <v>19</v>
      </c>
      <c r="C97" s="55">
        <v>0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4" t="s">
        <v>20</v>
      </c>
    </row>
    <row r="98" spans="1:10" ht="15.75" x14ac:dyDescent="0.25">
      <c r="A98" s="5" t="s">
        <v>21</v>
      </c>
      <c r="B98" s="6" t="s">
        <v>22</v>
      </c>
      <c r="C98" s="58"/>
      <c r="D98" s="7">
        <f t="shared" ref="D98:I98" si="33">ROUND(IF(C97,D97/C97*100,0),1)</f>
        <v>0</v>
      </c>
      <c r="E98" s="7">
        <f t="shared" si="33"/>
        <v>0</v>
      </c>
      <c r="F98" s="7">
        <f t="shared" si="33"/>
        <v>0</v>
      </c>
      <c r="G98" s="7">
        <f t="shared" si="33"/>
        <v>0</v>
      </c>
      <c r="H98" s="7">
        <f t="shared" si="33"/>
        <v>0</v>
      </c>
      <c r="I98" s="7">
        <f t="shared" si="33"/>
        <v>0</v>
      </c>
      <c r="J98" s="8">
        <f>ROUND(IF(C97,I97/C97*100,0),1)</f>
        <v>0</v>
      </c>
    </row>
    <row r="99" spans="1:10" ht="31.5" x14ac:dyDescent="0.25">
      <c r="A99" s="57" t="s">
        <v>31</v>
      </c>
      <c r="B99" s="54" t="s">
        <v>19</v>
      </c>
      <c r="C99" s="55">
        <v>549</v>
      </c>
      <c r="D99" s="55">
        <v>568</v>
      </c>
      <c r="E99" s="55">
        <v>575</v>
      </c>
      <c r="F99" s="55">
        <v>580</v>
      </c>
      <c r="G99" s="55">
        <v>585</v>
      </c>
      <c r="H99" s="55">
        <v>586</v>
      </c>
      <c r="I99" s="55">
        <v>587</v>
      </c>
      <c r="J99" s="4" t="s">
        <v>20</v>
      </c>
    </row>
    <row r="100" spans="1:10" ht="15.75" x14ac:dyDescent="0.25">
      <c r="A100" s="5" t="s">
        <v>21</v>
      </c>
      <c r="B100" s="6" t="s">
        <v>22</v>
      </c>
      <c r="C100" s="58">
        <v>100.2</v>
      </c>
      <c r="D100" s="7">
        <f t="shared" ref="D100:I100" si="34">ROUND(IF(C99,D99/C99*100,0),1)</f>
        <v>103.5</v>
      </c>
      <c r="E100" s="7">
        <f t="shared" si="34"/>
        <v>101.2</v>
      </c>
      <c r="F100" s="7">
        <f t="shared" si="34"/>
        <v>100.9</v>
      </c>
      <c r="G100" s="7">
        <f t="shared" si="34"/>
        <v>100.9</v>
      </c>
      <c r="H100" s="7">
        <f t="shared" si="34"/>
        <v>100.2</v>
      </c>
      <c r="I100" s="7">
        <f t="shared" si="34"/>
        <v>100.2</v>
      </c>
      <c r="J100" s="8">
        <f>ROUND(IF(C99,I99/C99*100,0),1)</f>
        <v>106.9</v>
      </c>
    </row>
    <row r="101" spans="1:10" ht="15.75" x14ac:dyDescent="0.25">
      <c r="A101" s="53" t="s">
        <v>32</v>
      </c>
      <c r="B101" s="54" t="s">
        <v>19</v>
      </c>
      <c r="C101" s="55">
        <v>85.2</v>
      </c>
      <c r="D101" s="55">
        <v>97.9</v>
      </c>
      <c r="E101" s="55">
        <v>97.9</v>
      </c>
      <c r="F101" s="55">
        <v>102.1</v>
      </c>
      <c r="G101" s="55">
        <v>107.5</v>
      </c>
      <c r="H101" s="55">
        <v>109.5</v>
      </c>
      <c r="I101" s="55">
        <v>110.5</v>
      </c>
      <c r="J101" s="4" t="s">
        <v>20</v>
      </c>
    </row>
    <row r="102" spans="1:10" ht="15.75" x14ac:dyDescent="0.25">
      <c r="A102" s="5" t="s">
        <v>21</v>
      </c>
      <c r="B102" s="6" t="s">
        <v>22</v>
      </c>
      <c r="C102" s="58">
        <v>100</v>
      </c>
      <c r="D102" s="7">
        <f t="shared" ref="D102:I102" si="35">ROUND(IF(C101,D101/C101*100,0),1)</f>
        <v>114.9</v>
      </c>
      <c r="E102" s="7">
        <f t="shared" si="35"/>
        <v>100</v>
      </c>
      <c r="F102" s="7">
        <f t="shared" si="35"/>
        <v>104.3</v>
      </c>
      <c r="G102" s="7">
        <f t="shared" si="35"/>
        <v>105.3</v>
      </c>
      <c r="H102" s="7">
        <f t="shared" si="35"/>
        <v>101.9</v>
      </c>
      <c r="I102" s="7">
        <f t="shared" si="35"/>
        <v>100.9</v>
      </c>
      <c r="J102" s="8">
        <f>ROUND(IF(C101,I101/C101*100,0),1)</f>
        <v>129.69999999999999</v>
      </c>
    </row>
    <row r="103" spans="1:10" ht="15.75" x14ac:dyDescent="0.25">
      <c r="A103" s="53" t="s">
        <v>33</v>
      </c>
      <c r="B103" s="54" t="s">
        <v>34</v>
      </c>
      <c r="C103" s="55">
        <v>548.4</v>
      </c>
      <c r="D103" s="55">
        <v>546</v>
      </c>
      <c r="E103" s="55">
        <v>546</v>
      </c>
      <c r="F103" s="55">
        <v>546.20000000000005</v>
      </c>
      <c r="G103" s="55">
        <v>546.5</v>
      </c>
      <c r="H103" s="55">
        <v>546.79999999999995</v>
      </c>
      <c r="I103" s="55">
        <v>547</v>
      </c>
      <c r="J103" s="4" t="s">
        <v>20</v>
      </c>
    </row>
    <row r="104" spans="1:10" ht="15.75" x14ac:dyDescent="0.25">
      <c r="A104" s="5" t="s">
        <v>21</v>
      </c>
      <c r="B104" s="6" t="s">
        <v>22</v>
      </c>
      <c r="C104" s="58">
        <v>100.2</v>
      </c>
      <c r="D104" s="7">
        <f t="shared" ref="D104:I104" si="36">ROUND(IF(C103,D103/C103*100,0),1)</f>
        <v>99.6</v>
      </c>
      <c r="E104" s="7">
        <f t="shared" si="36"/>
        <v>100</v>
      </c>
      <c r="F104" s="7">
        <f t="shared" si="36"/>
        <v>100</v>
      </c>
      <c r="G104" s="7">
        <f t="shared" si="36"/>
        <v>100.1</v>
      </c>
      <c r="H104" s="7">
        <f t="shared" si="36"/>
        <v>100.1</v>
      </c>
      <c r="I104" s="7">
        <f t="shared" si="36"/>
        <v>100</v>
      </c>
      <c r="J104" s="8">
        <f>ROUND(IF(C103,I103/C103*100,0),1)</f>
        <v>99.7</v>
      </c>
    </row>
    <row r="105" spans="1:10" ht="15.75" x14ac:dyDescent="0.25">
      <c r="A105" s="53" t="s">
        <v>35</v>
      </c>
      <c r="B105" s="54" t="s">
        <v>36</v>
      </c>
      <c r="C105" s="55"/>
      <c r="D105" s="55"/>
      <c r="E105" s="55"/>
      <c r="F105" s="55"/>
      <c r="G105" s="55"/>
      <c r="H105" s="55"/>
      <c r="I105" s="55"/>
      <c r="J105" s="4" t="s">
        <v>20</v>
      </c>
    </row>
    <row r="106" spans="1:10" ht="15.75" x14ac:dyDescent="0.25">
      <c r="A106" s="5" t="s">
        <v>21</v>
      </c>
      <c r="B106" s="6" t="s">
        <v>22</v>
      </c>
      <c r="C106" s="58"/>
      <c r="D106" s="7">
        <f t="shared" ref="D106:I106" si="37">ROUND(IF(C105,D105/C105*100,0),1)</f>
        <v>0</v>
      </c>
      <c r="E106" s="7">
        <f t="shared" si="37"/>
        <v>0</v>
      </c>
      <c r="F106" s="7">
        <f t="shared" si="37"/>
        <v>0</v>
      </c>
      <c r="G106" s="7">
        <f t="shared" si="37"/>
        <v>0</v>
      </c>
      <c r="H106" s="7">
        <f t="shared" si="37"/>
        <v>0</v>
      </c>
      <c r="I106" s="7">
        <f t="shared" si="37"/>
        <v>0</v>
      </c>
      <c r="J106" s="8">
        <f>ROUND(IF(C105,I105/C105*100,0),1)</f>
        <v>0</v>
      </c>
    </row>
    <row r="107" spans="1:10" ht="15.75" x14ac:dyDescent="0.25">
      <c r="A107" s="57" t="s">
        <v>37</v>
      </c>
      <c r="B107" s="54" t="s">
        <v>38</v>
      </c>
      <c r="C107" s="55">
        <v>687</v>
      </c>
      <c r="D107" s="55">
        <v>688</v>
      </c>
      <c r="E107" s="55">
        <v>689</v>
      </c>
      <c r="F107" s="55">
        <v>689</v>
      </c>
      <c r="G107" s="55">
        <v>690</v>
      </c>
      <c r="H107" s="55">
        <v>691</v>
      </c>
      <c r="I107" s="55">
        <v>692</v>
      </c>
      <c r="J107" s="4" t="s">
        <v>20</v>
      </c>
    </row>
    <row r="108" spans="1:10" ht="15.75" x14ac:dyDescent="0.25">
      <c r="A108" s="5" t="s">
        <v>21</v>
      </c>
      <c r="B108" s="6" t="s">
        <v>22</v>
      </c>
      <c r="C108" s="58">
        <v>100.1</v>
      </c>
      <c r="D108" s="7">
        <f t="shared" ref="D108:I108" si="38">ROUND(IF(C107,D107/C107*100,0),1)</f>
        <v>100.1</v>
      </c>
      <c r="E108" s="7">
        <f t="shared" si="38"/>
        <v>100.1</v>
      </c>
      <c r="F108" s="7">
        <f t="shared" si="38"/>
        <v>100</v>
      </c>
      <c r="G108" s="7">
        <f t="shared" si="38"/>
        <v>100.1</v>
      </c>
      <c r="H108" s="7">
        <f t="shared" si="38"/>
        <v>100.1</v>
      </c>
      <c r="I108" s="7">
        <f t="shared" si="38"/>
        <v>100.1</v>
      </c>
      <c r="J108" s="8">
        <f>ROUND(IF(C107,I107/C107*100,0),1)</f>
        <v>100.7</v>
      </c>
    </row>
    <row r="109" spans="1:10" ht="15.75" x14ac:dyDescent="0.25">
      <c r="A109" s="9"/>
      <c r="B109" s="10"/>
      <c r="C109" s="11"/>
      <c r="D109" s="11"/>
      <c r="E109" s="11"/>
      <c r="F109" s="11"/>
      <c r="G109" s="11"/>
      <c r="H109" s="11"/>
      <c r="I109" s="13"/>
      <c r="J109" s="14"/>
    </row>
    <row r="110" spans="1:10" ht="15.75" x14ac:dyDescent="0.25">
      <c r="A110" s="9"/>
      <c r="B110" s="10"/>
      <c r="C110" s="11"/>
      <c r="D110" s="11"/>
      <c r="E110" s="11"/>
      <c r="F110" s="11"/>
      <c r="G110" s="11"/>
      <c r="H110" s="11"/>
      <c r="I110" s="105" t="s">
        <v>9</v>
      </c>
      <c r="J110" s="105"/>
    </row>
    <row r="111" spans="1:10" ht="19.5" x14ac:dyDescent="0.25">
      <c r="A111" s="111" t="s">
        <v>10</v>
      </c>
      <c r="B111" s="111"/>
      <c r="C111" s="111"/>
      <c r="D111" s="111"/>
      <c r="E111" s="111"/>
      <c r="F111" s="111"/>
      <c r="G111" s="111"/>
      <c r="H111" s="111"/>
      <c r="I111" s="111"/>
      <c r="J111" s="111"/>
    </row>
    <row r="112" spans="1:10" ht="19.5" x14ac:dyDescent="0.25">
      <c r="A112" s="112" t="s">
        <v>41</v>
      </c>
      <c r="B112" s="112"/>
      <c r="C112" s="112"/>
      <c r="D112" s="112"/>
      <c r="E112" s="112"/>
      <c r="F112" s="112"/>
      <c r="G112" s="112"/>
      <c r="H112" s="112"/>
      <c r="I112" s="112"/>
      <c r="J112" s="112"/>
    </row>
    <row r="113" spans="1:10" ht="15.75" x14ac:dyDescent="0.25">
      <c r="A113" s="113" t="s">
        <v>42</v>
      </c>
      <c r="B113" s="110" t="s">
        <v>14</v>
      </c>
      <c r="C113" s="51">
        <v>2021</v>
      </c>
      <c r="D113" s="51">
        <v>2022</v>
      </c>
      <c r="E113" s="51">
        <v>2023</v>
      </c>
      <c r="F113" s="51">
        <v>2024</v>
      </c>
      <c r="G113" s="51">
        <v>2025</v>
      </c>
      <c r="H113" s="51">
        <v>2026</v>
      </c>
      <c r="I113" s="51">
        <v>2027</v>
      </c>
      <c r="J113" s="110" t="s">
        <v>78</v>
      </c>
    </row>
    <row r="114" spans="1:10" ht="15.75" x14ac:dyDescent="0.25">
      <c r="A114" s="113"/>
      <c r="B114" s="110"/>
      <c r="C114" s="51" t="s">
        <v>15</v>
      </c>
      <c r="D114" s="51" t="s">
        <v>15</v>
      </c>
      <c r="E114" s="51" t="s">
        <v>15</v>
      </c>
      <c r="F114" s="51" t="s">
        <v>16</v>
      </c>
      <c r="G114" s="52" t="s">
        <v>17</v>
      </c>
      <c r="H114" s="52" t="s">
        <v>17</v>
      </c>
      <c r="I114" s="52" t="s">
        <v>17</v>
      </c>
      <c r="J114" s="110"/>
    </row>
    <row r="115" spans="1:10" ht="15.75" x14ac:dyDescent="0.25">
      <c r="A115" s="59" t="s">
        <v>43</v>
      </c>
      <c r="B115" s="4"/>
      <c r="C115" s="15"/>
      <c r="D115" s="15"/>
      <c r="E115" s="15"/>
      <c r="F115" s="15"/>
      <c r="G115" s="15"/>
      <c r="H115" s="15"/>
      <c r="I115" s="15"/>
      <c r="J115" s="16"/>
    </row>
    <row r="116" spans="1:10" ht="47.25" x14ac:dyDescent="0.25">
      <c r="A116" s="59" t="s">
        <v>44</v>
      </c>
      <c r="B116" s="17" t="s">
        <v>45</v>
      </c>
      <c r="C116" s="18">
        <f>C121+C125</f>
        <v>998154.8</v>
      </c>
      <c r="D116" s="18">
        <f t="shared" ref="D116:I116" si="39">D121+D125</f>
        <v>998154.8</v>
      </c>
      <c r="E116" s="18">
        <f>E121+E125</f>
        <v>1043684.4507623999</v>
      </c>
      <c r="F116" s="18">
        <f t="shared" si="39"/>
        <v>1196719.162868246</v>
      </c>
      <c r="G116" s="18">
        <f t="shared" si="39"/>
        <v>1277589.0502806751</v>
      </c>
      <c r="H116" s="18">
        <f t="shared" si="39"/>
        <v>1334592.4745650643</v>
      </c>
      <c r="I116" s="18">
        <f t="shared" si="39"/>
        <v>1395770.2270288742</v>
      </c>
      <c r="J116" s="19">
        <f>ROUND(IF(C116,I116/C116*100,0),1)</f>
        <v>139.80000000000001</v>
      </c>
    </row>
    <row r="117" spans="1:10" ht="47.25" x14ac:dyDescent="0.25">
      <c r="A117" s="60" t="s">
        <v>46</v>
      </c>
      <c r="B117" s="4" t="s">
        <v>47</v>
      </c>
      <c r="C117" s="61">
        <v>93.2</v>
      </c>
      <c r="D117" s="20">
        <f t="shared" ref="D117:I117" si="40">ROUND(IF(AND(C116=0,D118=0),0,(IF(AND(C116=0,D118&gt;0),D116/100/D118*10000,IF(AND(C116&gt;0,D118=0),D116/100/C116*10000,D116/C116/D118*10000)))),1)</f>
        <v>95.5</v>
      </c>
      <c r="E117" s="20">
        <f t="shared" si="40"/>
        <v>100.3</v>
      </c>
      <c r="F117" s="20">
        <f t="shared" si="40"/>
        <v>113.1</v>
      </c>
      <c r="G117" s="20">
        <f t="shared" si="40"/>
        <v>102.1</v>
      </c>
      <c r="H117" s="20">
        <f t="shared" si="40"/>
        <v>100.3</v>
      </c>
      <c r="I117" s="20">
        <f t="shared" si="40"/>
        <v>100.5</v>
      </c>
      <c r="J117" s="4" t="s">
        <v>20</v>
      </c>
    </row>
    <row r="118" spans="1:10" ht="47.25" x14ac:dyDescent="0.25">
      <c r="A118" s="62" t="s">
        <v>48</v>
      </c>
      <c r="B118" s="21" t="s">
        <v>47</v>
      </c>
      <c r="C118" s="61">
        <v>103.8</v>
      </c>
      <c r="D118" s="61">
        <v>104.7</v>
      </c>
      <c r="E118" s="61">
        <v>104.2</v>
      </c>
      <c r="F118" s="61">
        <v>101.4</v>
      </c>
      <c r="G118" s="61">
        <v>104.6</v>
      </c>
      <c r="H118" s="61">
        <v>104.2</v>
      </c>
      <c r="I118" s="61">
        <v>104.1</v>
      </c>
      <c r="J118" s="4" t="s">
        <v>20</v>
      </c>
    </row>
    <row r="119" spans="1:10" ht="15.75" x14ac:dyDescent="0.25">
      <c r="A119" s="22" t="s">
        <v>49</v>
      </c>
      <c r="B119" s="4"/>
      <c r="C119" s="15"/>
      <c r="D119" s="15"/>
      <c r="E119" s="15"/>
      <c r="F119" s="15"/>
      <c r="G119" s="15"/>
      <c r="H119" s="15"/>
      <c r="I119" s="15"/>
      <c r="J119" s="4"/>
    </row>
    <row r="120" spans="1:10" ht="15.75" x14ac:dyDescent="0.25">
      <c r="A120" s="63" t="s">
        <v>50</v>
      </c>
      <c r="B120" s="4"/>
      <c r="C120" s="15"/>
      <c r="D120" s="15"/>
      <c r="E120" s="15"/>
      <c r="F120" s="15"/>
      <c r="G120" s="15"/>
      <c r="H120" s="15"/>
      <c r="I120" s="15"/>
      <c r="J120" s="4"/>
    </row>
    <row r="121" spans="1:10" ht="47.25" x14ac:dyDescent="0.25">
      <c r="A121" s="63" t="s">
        <v>51</v>
      </c>
      <c r="B121" s="17" t="s">
        <v>45</v>
      </c>
      <c r="C121" s="64">
        <v>206208</v>
      </c>
      <c r="D121" s="64">
        <v>206208</v>
      </c>
      <c r="E121" s="64">
        <f>D121*E122*E123/10000</f>
        <v>214169.27846400003</v>
      </c>
      <c r="F121" s="65">
        <f>E121*F122*F123/10000</f>
        <v>225705.29247918495</v>
      </c>
      <c r="G121" s="65">
        <f>F121*G122*G123/10000</f>
        <v>243626.29270203222</v>
      </c>
      <c r="H121" s="65">
        <f>G121*H122*H123/10000</f>
        <v>254899.61214423337</v>
      </c>
      <c r="I121" s="65">
        <f>H121*I122*I123/10000</f>
        <v>267238.53766929929</v>
      </c>
      <c r="J121" s="19">
        <f>ROUND(IF(C121,I121/C121*100,0),1)</f>
        <v>129.6</v>
      </c>
    </row>
    <row r="122" spans="1:10" ht="47.25" x14ac:dyDescent="0.25">
      <c r="A122" s="66" t="s">
        <v>52</v>
      </c>
      <c r="B122" s="4" t="s">
        <v>47</v>
      </c>
      <c r="C122" s="61">
        <v>100.4</v>
      </c>
      <c r="D122" s="61">
        <v>102.9</v>
      </c>
      <c r="E122" s="61">
        <v>111.2</v>
      </c>
      <c r="F122" s="61">
        <v>95.2</v>
      </c>
      <c r="G122" s="61">
        <v>102.8</v>
      </c>
      <c r="H122" s="61">
        <v>100.7</v>
      </c>
      <c r="I122" s="61">
        <v>101.1</v>
      </c>
      <c r="J122" s="4" t="s">
        <v>20</v>
      </c>
    </row>
    <row r="123" spans="1:10" ht="47.25" x14ac:dyDescent="0.25">
      <c r="A123" s="67" t="s">
        <v>53</v>
      </c>
      <c r="B123" s="21" t="s">
        <v>47</v>
      </c>
      <c r="C123" s="61">
        <v>106.2</v>
      </c>
      <c r="D123" s="61">
        <v>95.9</v>
      </c>
      <c r="E123" s="61">
        <v>93.4</v>
      </c>
      <c r="F123" s="61">
        <v>110.7</v>
      </c>
      <c r="G123" s="61">
        <v>105</v>
      </c>
      <c r="H123" s="61">
        <v>103.9</v>
      </c>
      <c r="I123" s="61">
        <v>103.7</v>
      </c>
      <c r="J123" s="4" t="s">
        <v>20</v>
      </c>
    </row>
    <row r="124" spans="1:10" ht="15.75" x14ac:dyDescent="0.25">
      <c r="A124" s="68" t="s">
        <v>54</v>
      </c>
      <c r="B124" s="21"/>
      <c r="C124" s="15"/>
      <c r="D124" s="15"/>
      <c r="E124" s="15"/>
      <c r="F124" s="15"/>
      <c r="G124" s="15"/>
      <c r="H124" s="15"/>
      <c r="I124" s="15"/>
      <c r="J124" s="4"/>
    </row>
    <row r="125" spans="1:10" ht="47.25" x14ac:dyDescent="0.25">
      <c r="A125" s="68" t="s">
        <v>55</v>
      </c>
      <c r="B125" s="17" t="s">
        <v>45</v>
      </c>
      <c r="C125" s="64">
        <v>791946.8</v>
      </c>
      <c r="D125" s="64">
        <v>791946.8</v>
      </c>
      <c r="E125" s="64">
        <f>D125*E126*E127/10000</f>
        <v>829515.17229839996</v>
      </c>
      <c r="F125" s="65">
        <f>E125*F126*F127/10000</f>
        <v>971013.87038906093</v>
      </c>
      <c r="G125" s="65">
        <f>F125*G126*G127/10000</f>
        <v>1033962.7575786428</v>
      </c>
      <c r="H125" s="65">
        <f>G125*H126*H127/10000</f>
        <v>1079692.8624208309</v>
      </c>
      <c r="I125" s="65">
        <f>H125*I126*I127/10000</f>
        <v>1128531.6893595748</v>
      </c>
      <c r="J125" s="19">
        <f>ROUND(IF(C125,I125/C125*100,0),1)</f>
        <v>142.5</v>
      </c>
    </row>
    <row r="126" spans="1:10" ht="47.25" x14ac:dyDescent="0.25">
      <c r="A126" s="69" t="s">
        <v>56</v>
      </c>
      <c r="B126" s="4" t="s">
        <v>47</v>
      </c>
      <c r="C126" s="61">
        <v>93</v>
      </c>
      <c r="D126" s="61">
        <v>110.2</v>
      </c>
      <c r="E126" s="61">
        <v>97.8</v>
      </c>
      <c r="F126" s="61">
        <v>109.4</v>
      </c>
      <c r="G126" s="61">
        <v>101.8</v>
      </c>
      <c r="H126" s="61">
        <v>100.6</v>
      </c>
      <c r="I126" s="61">
        <v>100.6</v>
      </c>
      <c r="J126" s="4" t="s">
        <v>20</v>
      </c>
    </row>
    <row r="127" spans="1:10" ht="47.25" x14ac:dyDescent="0.25">
      <c r="A127" s="70" t="s">
        <v>57</v>
      </c>
      <c r="B127" s="21" t="s">
        <v>47</v>
      </c>
      <c r="C127" s="61">
        <v>101.3</v>
      </c>
      <c r="D127" s="61">
        <v>114</v>
      </c>
      <c r="E127" s="61">
        <v>107.1</v>
      </c>
      <c r="F127" s="61">
        <v>107</v>
      </c>
      <c r="G127" s="61">
        <v>104.6</v>
      </c>
      <c r="H127" s="61">
        <v>103.8</v>
      </c>
      <c r="I127" s="61">
        <v>103.9</v>
      </c>
      <c r="J127" s="4" t="s">
        <v>20</v>
      </c>
    </row>
    <row r="128" spans="1:10" ht="15.75" x14ac:dyDescent="0.25">
      <c r="A128" s="71" t="s">
        <v>58</v>
      </c>
      <c r="B128" s="23"/>
      <c r="C128" s="15"/>
      <c r="D128" s="15"/>
      <c r="E128" s="15"/>
      <c r="F128" s="15"/>
      <c r="G128" s="15"/>
      <c r="H128" s="15"/>
      <c r="I128" s="15"/>
      <c r="J128" s="4"/>
    </row>
    <row r="129" spans="1:10" ht="31.5" x14ac:dyDescent="0.25">
      <c r="A129" s="71" t="s">
        <v>59</v>
      </c>
      <c r="B129" s="54" t="s">
        <v>19</v>
      </c>
      <c r="C129" s="55">
        <v>0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19">
        <f>ROUND(IF(C129,I129/C129*100,0),1)</f>
        <v>0</v>
      </c>
    </row>
    <row r="130" spans="1:10" ht="47.25" x14ac:dyDescent="0.25">
      <c r="A130" s="72" t="s">
        <v>60</v>
      </c>
      <c r="B130" s="24" t="s">
        <v>61</v>
      </c>
      <c r="C130" s="55">
        <v>0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19">
        <f>ROUND(IF(C130,I130/C130*100,0),1)</f>
        <v>0</v>
      </c>
    </row>
    <row r="131" spans="1:10" ht="47.25" x14ac:dyDescent="0.25">
      <c r="A131" s="73" t="s">
        <v>62</v>
      </c>
      <c r="B131" s="24" t="s">
        <v>63</v>
      </c>
      <c r="C131" s="61"/>
      <c r="D131" s="20">
        <f t="shared" ref="D131:I131" si="41">ROUND(IF(C129,D129/C129*100,0),1)</f>
        <v>0</v>
      </c>
      <c r="E131" s="20">
        <f t="shared" si="41"/>
        <v>0</v>
      </c>
      <c r="F131" s="20">
        <f t="shared" si="41"/>
        <v>0</v>
      </c>
      <c r="G131" s="20">
        <f t="shared" si="41"/>
        <v>0</v>
      </c>
      <c r="H131" s="20">
        <f t="shared" si="41"/>
        <v>0</v>
      </c>
      <c r="I131" s="20">
        <f t="shared" si="41"/>
        <v>0</v>
      </c>
      <c r="J131" s="4" t="s">
        <v>20</v>
      </c>
    </row>
    <row r="132" spans="1:10" ht="15.75" x14ac:dyDescent="0.25">
      <c r="A132" s="74" t="s">
        <v>64</v>
      </c>
      <c r="B132" s="25"/>
      <c r="C132" s="15"/>
      <c r="D132" s="15"/>
      <c r="E132" s="15"/>
      <c r="F132" s="15"/>
      <c r="G132" s="15"/>
      <c r="H132" s="15"/>
      <c r="I132" s="15"/>
      <c r="J132" s="4"/>
    </row>
    <row r="133" spans="1:10" ht="47.25" x14ac:dyDescent="0.25">
      <c r="A133" s="75" t="s">
        <v>60</v>
      </c>
      <c r="B133" s="24" t="s">
        <v>61</v>
      </c>
      <c r="C133" s="55">
        <v>0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19">
        <f>ROUND(IF(C133,I133/C133*100,0),1)</f>
        <v>0</v>
      </c>
    </row>
    <row r="134" spans="1:10" ht="15.75" x14ac:dyDescent="0.25">
      <c r="A134" s="76"/>
      <c r="B134" s="76"/>
      <c r="C134" s="76"/>
      <c r="D134" s="76"/>
      <c r="E134" s="76"/>
      <c r="F134" s="76"/>
      <c r="G134" s="76"/>
      <c r="H134" s="76"/>
      <c r="I134" s="76"/>
      <c r="J134" s="26"/>
    </row>
    <row r="135" spans="1:10" ht="15.75" x14ac:dyDescent="0.25">
      <c r="A135" s="76"/>
      <c r="B135" s="76"/>
      <c r="C135" s="76"/>
      <c r="D135" s="76"/>
      <c r="E135" s="76"/>
      <c r="F135" s="76"/>
      <c r="G135" s="76"/>
      <c r="H135" s="76"/>
      <c r="I135" s="105" t="s">
        <v>11</v>
      </c>
      <c r="J135" s="105"/>
    </row>
    <row r="136" spans="1:10" ht="19.5" x14ac:dyDescent="0.25">
      <c r="A136" s="106" t="s">
        <v>2</v>
      </c>
      <c r="B136" s="106"/>
      <c r="C136" s="106"/>
      <c r="D136" s="106"/>
      <c r="E136" s="106"/>
      <c r="F136" s="106"/>
      <c r="G136" s="106"/>
      <c r="H136" s="106"/>
      <c r="I136" s="106"/>
      <c r="J136" s="106"/>
    </row>
    <row r="137" spans="1:10" ht="19.5" x14ac:dyDescent="0.25">
      <c r="A137" s="107" t="s">
        <v>41</v>
      </c>
      <c r="B137" s="107"/>
      <c r="C137" s="107"/>
      <c r="D137" s="107"/>
      <c r="E137" s="107"/>
      <c r="F137" s="107"/>
      <c r="G137" s="107"/>
      <c r="H137" s="107"/>
      <c r="I137" s="107"/>
      <c r="J137" s="107"/>
    </row>
    <row r="138" spans="1:10" ht="15.75" x14ac:dyDescent="0.25">
      <c r="A138" s="108" t="s">
        <v>42</v>
      </c>
      <c r="B138" s="109" t="s">
        <v>14</v>
      </c>
      <c r="C138" s="51">
        <v>2021</v>
      </c>
      <c r="D138" s="51">
        <v>2022</v>
      </c>
      <c r="E138" s="51">
        <v>2023</v>
      </c>
      <c r="F138" s="51">
        <v>2024</v>
      </c>
      <c r="G138" s="51">
        <v>2025</v>
      </c>
      <c r="H138" s="51">
        <v>2026</v>
      </c>
      <c r="I138" s="51">
        <v>2027</v>
      </c>
      <c r="J138" s="110" t="s">
        <v>78</v>
      </c>
    </row>
    <row r="139" spans="1:10" ht="15.75" x14ac:dyDescent="0.25">
      <c r="A139" s="108"/>
      <c r="B139" s="109"/>
      <c r="C139" s="51" t="s">
        <v>15</v>
      </c>
      <c r="D139" s="51" t="s">
        <v>15</v>
      </c>
      <c r="E139" s="51" t="s">
        <v>15</v>
      </c>
      <c r="F139" s="51" t="s">
        <v>16</v>
      </c>
      <c r="G139" s="52" t="s">
        <v>17</v>
      </c>
      <c r="H139" s="52" t="s">
        <v>17</v>
      </c>
      <c r="I139" s="52" t="s">
        <v>17</v>
      </c>
      <c r="J139" s="110"/>
    </row>
    <row r="140" spans="1:10" ht="15.75" x14ac:dyDescent="0.25">
      <c r="A140" s="77" t="s">
        <v>43</v>
      </c>
      <c r="B140" s="77"/>
      <c r="C140" s="18"/>
      <c r="D140" s="18"/>
      <c r="E140" s="18"/>
      <c r="F140" s="18"/>
      <c r="G140" s="18"/>
      <c r="H140" s="18"/>
      <c r="I140" s="18"/>
      <c r="J140" s="17"/>
    </row>
    <row r="141" spans="1:10" ht="47.25" x14ac:dyDescent="0.25">
      <c r="A141" s="77" t="s">
        <v>44</v>
      </c>
      <c r="B141" s="78" t="s">
        <v>45</v>
      </c>
      <c r="C141" s="18">
        <f t="shared" ref="C141:J141" si="42">C116</f>
        <v>998154.8</v>
      </c>
      <c r="D141" s="18">
        <f t="shared" si="42"/>
        <v>998154.8</v>
      </c>
      <c r="E141" s="18">
        <f t="shared" si="42"/>
        <v>1043684.4507623999</v>
      </c>
      <c r="F141" s="18">
        <f t="shared" si="42"/>
        <v>1196719.162868246</v>
      </c>
      <c r="G141" s="18">
        <f t="shared" si="42"/>
        <v>1277589.0502806751</v>
      </c>
      <c r="H141" s="18">
        <f t="shared" si="42"/>
        <v>1334592.4745650643</v>
      </c>
      <c r="I141" s="18">
        <f t="shared" si="42"/>
        <v>1395770.2270288742</v>
      </c>
      <c r="J141" s="18">
        <f t="shared" si="42"/>
        <v>139.80000000000001</v>
      </c>
    </row>
    <row r="142" spans="1:10" ht="47.25" x14ac:dyDescent="0.25">
      <c r="A142" s="79" t="s">
        <v>65</v>
      </c>
      <c r="B142" s="80" t="s">
        <v>47</v>
      </c>
      <c r="C142" s="81">
        <v>96.7</v>
      </c>
      <c r="D142" s="27">
        <f t="shared" ref="D142:I142" si="43">IFERROR(ROUND(IF(C141,D141/C141*100,0),1),0)</f>
        <v>100</v>
      </c>
      <c r="E142" s="27">
        <f t="shared" si="43"/>
        <v>104.6</v>
      </c>
      <c r="F142" s="27">
        <f t="shared" si="43"/>
        <v>114.7</v>
      </c>
      <c r="G142" s="27">
        <f t="shared" si="43"/>
        <v>106.8</v>
      </c>
      <c r="H142" s="27">
        <f t="shared" si="43"/>
        <v>104.5</v>
      </c>
      <c r="I142" s="27">
        <f t="shared" si="43"/>
        <v>104.6</v>
      </c>
      <c r="J142" s="28" t="s">
        <v>20</v>
      </c>
    </row>
    <row r="143" spans="1:10" ht="47.25" x14ac:dyDescent="0.25">
      <c r="A143" s="82" t="s">
        <v>46</v>
      </c>
      <c r="B143" s="80" t="s">
        <v>47</v>
      </c>
      <c r="C143" s="29">
        <f>C117</f>
        <v>93.2</v>
      </c>
      <c r="D143" s="29">
        <f t="shared" ref="D143:I143" si="44">D117</f>
        <v>95.5</v>
      </c>
      <c r="E143" s="29">
        <f t="shared" si="44"/>
        <v>100.3</v>
      </c>
      <c r="F143" s="29">
        <f t="shared" si="44"/>
        <v>113.1</v>
      </c>
      <c r="G143" s="29">
        <f t="shared" si="44"/>
        <v>102.1</v>
      </c>
      <c r="H143" s="29">
        <f t="shared" si="44"/>
        <v>100.3</v>
      </c>
      <c r="I143" s="29">
        <f t="shared" si="44"/>
        <v>100.5</v>
      </c>
      <c r="J143" s="28" t="s">
        <v>20</v>
      </c>
    </row>
    <row r="144" spans="1:10" ht="47.25" x14ac:dyDescent="0.25">
      <c r="A144" s="82" t="s">
        <v>48</v>
      </c>
      <c r="B144" s="80" t="s">
        <v>47</v>
      </c>
      <c r="C144" s="29">
        <f>IFERROR(C118,0)</f>
        <v>103.8</v>
      </c>
      <c r="D144" s="29">
        <f t="shared" ref="D144:I144" si="45">IFERROR(D118,0)</f>
        <v>104.7</v>
      </c>
      <c r="E144" s="29">
        <f t="shared" si="45"/>
        <v>104.2</v>
      </c>
      <c r="F144" s="29">
        <f t="shared" si="45"/>
        <v>101.4</v>
      </c>
      <c r="G144" s="29">
        <f t="shared" si="45"/>
        <v>104.6</v>
      </c>
      <c r="H144" s="29">
        <f t="shared" si="45"/>
        <v>104.2</v>
      </c>
      <c r="I144" s="29">
        <f t="shared" si="45"/>
        <v>104.1</v>
      </c>
      <c r="J144" s="29" t="str">
        <f>J118</f>
        <v>x</v>
      </c>
    </row>
    <row r="145" spans="1:23" ht="15.75" x14ac:dyDescent="0.25">
      <c r="A145" s="22" t="s">
        <v>49</v>
      </c>
      <c r="B145" s="4"/>
      <c r="C145" s="29"/>
      <c r="D145" s="29"/>
      <c r="E145" s="29"/>
      <c r="F145" s="29"/>
      <c r="G145" s="29"/>
      <c r="H145" s="29"/>
      <c r="I145" s="29"/>
      <c r="J145" s="28"/>
    </row>
    <row r="146" spans="1:23" ht="15.75" x14ac:dyDescent="0.25">
      <c r="A146" s="63" t="s">
        <v>50</v>
      </c>
      <c r="B146" s="83"/>
      <c r="C146" s="29"/>
      <c r="D146" s="29"/>
      <c r="E146" s="29"/>
      <c r="F146" s="29"/>
      <c r="G146" s="29"/>
      <c r="H146" s="29"/>
      <c r="I146" s="29"/>
      <c r="J146" s="28"/>
    </row>
    <row r="147" spans="1:23" ht="47.25" x14ac:dyDescent="0.25">
      <c r="A147" s="63" t="s">
        <v>51</v>
      </c>
      <c r="B147" s="84" t="s">
        <v>45</v>
      </c>
      <c r="C147" s="18">
        <f t="shared" ref="C147:J147" si="46">C121</f>
        <v>206208</v>
      </c>
      <c r="D147" s="18">
        <f t="shared" si="46"/>
        <v>206208</v>
      </c>
      <c r="E147" s="18">
        <f t="shared" si="46"/>
        <v>214169.27846400003</v>
      </c>
      <c r="F147" s="18">
        <f t="shared" si="46"/>
        <v>225705.29247918495</v>
      </c>
      <c r="G147" s="18">
        <f t="shared" si="46"/>
        <v>243626.29270203222</v>
      </c>
      <c r="H147" s="18">
        <f t="shared" si="46"/>
        <v>254899.61214423337</v>
      </c>
      <c r="I147" s="18">
        <f t="shared" si="46"/>
        <v>267238.53766929929</v>
      </c>
      <c r="J147" s="18">
        <f t="shared" si="46"/>
        <v>129.6</v>
      </c>
    </row>
    <row r="148" spans="1:23" ht="47.25" x14ac:dyDescent="0.25">
      <c r="A148" s="85" t="s">
        <v>65</v>
      </c>
      <c r="B148" s="83" t="s">
        <v>47</v>
      </c>
      <c r="C148" s="81">
        <v>106.6</v>
      </c>
      <c r="D148" s="27">
        <f t="shared" ref="D148:I148" si="47">IFERROR(ROUND(IF(C147,D147/C147*100,0),1),0)</f>
        <v>100</v>
      </c>
      <c r="E148" s="27">
        <f t="shared" si="47"/>
        <v>103.9</v>
      </c>
      <c r="F148" s="27">
        <f t="shared" si="47"/>
        <v>105.4</v>
      </c>
      <c r="G148" s="27">
        <f t="shared" si="47"/>
        <v>107.9</v>
      </c>
      <c r="H148" s="27">
        <f t="shared" si="47"/>
        <v>104.6</v>
      </c>
      <c r="I148" s="27">
        <f t="shared" si="47"/>
        <v>104.8</v>
      </c>
      <c r="J148" s="28" t="s">
        <v>20</v>
      </c>
    </row>
    <row r="149" spans="1:23" ht="47.25" x14ac:dyDescent="0.25">
      <c r="A149" s="66" t="s">
        <v>52</v>
      </c>
      <c r="B149" s="83" t="s">
        <v>47</v>
      </c>
      <c r="C149" s="29">
        <f>C122</f>
        <v>100.4</v>
      </c>
      <c r="D149" s="29">
        <f t="shared" ref="D149:I149" si="48">D122</f>
        <v>102.9</v>
      </c>
      <c r="E149" s="29">
        <f t="shared" si="48"/>
        <v>111.2</v>
      </c>
      <c r="F149" s="29">
        <f t="shared" si="48"/>
        <v>95.2</v>
      </c>
      <c r="G149" s="29">
        <f t="shared" si="48"/>
        <v>102.8</v>
      </c>
      <c r="H149" s="29">
        <f t="shared" si="48"/>
        <v>100.7</v>
      </c>
      <c r="I149" s="29">
        <f t="shared" si="48"/>
        <v>101.1</v>
      </c>
      <c r="J149" s="28" t="s">
        <v>20</v>
      </c>
    </row>
    <row r="150" spans="1:23" ht="47.25" x14ac:dyDescent="0.25">
      <c r="A150" s="66" t="s">
        <v>53</v>
      </c>
      <c r="B150" s="83" t="s">
        <v>47</v>
      </c>
      <c r="C150" s="29">
        <f t="shared" ref="C150:J150" si="49">C123</f>
        <v>106.2</v>
      </c>
      <c r="D150" s="29">
        <f t="shared" si="49"/>
        <v>95.9</v>
      </c>
      <c r="E150" s="29">
        <f t="shared" si="49"/>
        <v>93.4</v>
      </c>
      <c r="F150" s="29">
        <f t="shared" si="49"/>
        <v>110.7</v>
      </c>
      <c r="G150" s="29">
        <f t="shared" si="49"/>
        <v>105</v>
      </c>
      <c r="H150" s="29">
        <f t="shared" si="49"/>
        <v>103.9</v>
      </c>
      <c r="I150" s="29">
        <f t="shared" si="49"/>
        <v>103.7</v>
      </c>
      <c r="J150" s="29" t="str">
        <f t="shared" si="49"/>
        <v>x</v>
      </c>
      <c r="S150" s="102"/>
      <c r="T150" s="102"/>
      <c r="U150" s="102"/>
      <c r="V150" s="102"/>
      <c r="W150" s="102"/>
    </row>
    <row r="151" spans="1:23" ht="15.75" x14ac:dyDescent="0.25">
      <c r="A151" s="22" t="s">
        <v>66</v>
      </c>
      <c r="B151" s="21"/>
      <c r="C151" s="18"/>
      <c r="D151" s="18"/>
      <c r="E151" s="18"/>
      <c r="F151" s="18"/>
      <c r="G151" s="18"/>
      <c r="H151" s="18"/>
      <c r="I151" s="18"/>
      <c r="J151" s="28"/>
      <c r="S151" s="103"/>
      <c r="T151" s="103"/>
      <c r="U151" s="103"/>
      <c r="V151" s="103"/>
      <c r="W151" s="103"/>
    </row>
    <row r="152" spans="1:23" ht="18" x14ac:dyDescent="0.25">
      <c r="A152" s="53" t="s">
        <v>18</v>
      </c>
      <c r="B152" s="86" t="s">
        <v>19</v>
      </c>
      <c r="C152" s="18">
        <f t="shared" ref="C152:I152" si="50">ROUND(SUM(C19,C51,C83),1)</f>
        <v>17020</v>
      </c>
      <c r="D152" s="18">
        <f t="shared" si="50"/>
        <v>18638.900000000001</v>
      </c>
      <c r="E152" s="18">
        <f t="shared" si="50"/>
        <v>19218.599999999999</v>
      </c>
      <c r="F152" s="18">
        <f t="shared" si="50"/>
        <v>17258.5</v>
      </c>
      <c r="G152" s="18">
        <f t="shared" si="50"/>
        <v>18338.5</v>
      </c>
      <c r="H152" s="18">
        <f t="shared" si="50"/>
        <v>18355.400000000001</v>
      </c>
      <c r="I152" s="18">
        <f t="shared" si="50"/>
        <v>18465.7</v>
      </c>
      <c r="J152" s="18">
        <f>ROUND(IF(C152,I152/C152*100,0),1)</f>
        <v>108.5</v>
      </c>
      <c r="M152">
        <f>(E153+E162+E189+E198+E207)/5</f>
        <v>111.2</v>
      </c>
      <c r="N152">
        <f t="shared" ref="N152:Q152" si="51">(F153+F162+F189+F198+F207)/5</f>
        <v>95.179999999999993</v>
      </c>
      <c r="O152">
        <f t="shared" si="51"/>
        <v>102.84</v>
      </c>
      <c r="P152">
        <f t="shared" si="51"/>
        <v>100.7</v>
      </c>
      <c r="Q152">
        <f t="shared" si="51"/>
        <v>101.08</v>
      </c>
      <c r="S152" s="104"/>
      <c r="T152" s="104"/>
      <c r="U152" s="104"/>
      <c r="V152" s="104"/>
      <c r="W152" s="104"/>
    </row>
    <row r="153" spans="1:23" ht="15.75" x14ac:dyDescent="0.25">
      <c r="A153" s="5" t="s">
        <v>21</v>
      </c>
      <c r="B153" s="6" t="s">
        <v>22</v>
      </c>
      <c r="C153" s="81">
        <v>98.5</v>
      </c>
      <c r="D153" s="27">
        <f t="shared" ref="D153:I153" si="52">IFERROR(ROUND(IF(C152,D152/C152*100,0),1),0)</f>
        <v>109.5</v>
      </c>
      <c r="E153" s="27">
        <f t="shared" si="52"/>
        <v>103.1</v>
      </c>
      <c r="F153" s="27">
        <f t="shared" si="52"/>
        <v>89.8</v>
      </c>
      <c r="G153" s="27">
        <f t="shared" si="52"/>
        <v>106.3</v>
      </c>
      <c r="H153" s="27">
        <f t="shared" si="52"/>
        <v>100.1</v>
      </c>
      <c r="I153" s="27">
        <f t="shared" si="52"/>
        <v>100.6</v>
      </c>
      <c r="J153" s="28" t="s">
        <v>20</v>
      </c>
      <c r="S153" s="103"/>
      <c r="T153" s="103"/>
      <c r="U153" s="103"/>
      <c r="V153" s="103"/>
      <c r="W153" s="103"/>
    </row>
    <row r="154" spans="1:23" ht="18" x14ac:dyDescent="0.25">
      <c r="A154" s="30" t="s">
        <v>67</v>
      </c>
      <c r="B154" s="31"/>
      <c r="C154" s="32"/>
      <c r="D154" s="32"/>
      <c r="E154" s="32"/>
      <c r="F154" s="32"/>
      <c r="G154" s="32"/>
      <c r="H154" s="32"/>
      <c r="I154" s="32"/>
      <c r="J154" s="18"/>
      <c r="S154" s="104"/>
      <c r="T154" s="104"/>
      <c r="U154" s="104"/>
      <c r="V154" s="104"/>
      <c r="W154" s="104"/>
    </row>
    <row r="155" spans="1:23" ht="31.5" x14ac:dyDescent="0.25">
      <c r="A155" s="30" t="s">
        <v>4</v>
      </c>
      <c r="B155" s="33" t="s">
        <v>19</v>
      </c>
      <c r="C155" s="32">
        <f t="shared" ref="C155:I155" si="53">C19</f>
        <v>1126.3</v>
      </c>
      <c r="D155" s="32">
        <f t="shared" si="53"/>
        <v>1193.4000000000001</v>
      </c>
      <c r="E155" s="32">
        <f t="shared" si="53"/>
        <v>553.9</v>
      </c>
      <c r="F155" s="32">
        <f t="shared" si="53"/>
        <v>603</v>
      </c>
      <c r="G155" s="32">
        <f t="shared" si="53"/>
        <v>620</v>
      </c>
      <c r="H155" s="32">
        <f t="shared" si="53"/>
        <v>625</v>
      </c>
      <c r="I155" s="32">
        <f t="shared" si="53"/>
        <v>630</v>
      </c>
      <c r="J155" s="28" t="s">
        <v>20</v>
      </c>
    </row>
    <row r="156" spans="1:23" ht="15.75" x14ac:dyDescent="0.25">
      <c r="A156" s="5" t="s">
        <v>21</v>
      </c>
      <c r="B156" s="6" t="s">
        <v>22</v>
      </c>
      <c r="C156" s="28" t="s">
        <v>20</v>
      </c>
      <c r="D156" s="27">
        <f t="shared" ref="D156:I156" si="54">ROUND(IF(C155,D155/C155*100,0),1)</f>
        <v>106</v>
      </c>
      <c r="E156" s="27">
        <f t="shared" si="54"/>
        <v>46.4</v>
      </c>
      <c r="F156" s="27">
        <f t="shared" si="54"/>
        <v>108.9</v>
      </c>
      <c r="G156" s="27">
        <f t="shared" si="54"/>
        <v>102.8</v>
      </c>
      <c r="H156" s="27">
        <f t="shared" si="54"/>
        <v>100.8</v>
      </c>
      <c r="I156" s="27">
        <f t="shared" si="54"/>
        <v>100.8</v>
      </c>
      <c r="J156" s="28" t="s">
        <v>20</v>
      </c>
    </row>
    <row r="157" spans="1:23" ht="31.5" x14ac:dyDescent="0.25">
      <c r="A157" s="30" t="s">
        <v>6</v>
      </c>
      <c r="B157" s="33" t="s">
        <v>19</v>
      </c>
      <c r="C157" s="32">
        <f t="shared" ref="C157:I157" si="55">C51</f>
        <v>15677.7</v>
      </c>
      <c r="D157" s="32">
        <f t="shared" si="55"/>
        <v>17319.599999999999</v>
      </c>
      <c r="E157" s="32">
        <f t="shared" si="55"/>
        <v>18538.099999999999</v>
      </c>
      <c r="F157" s="32">
        <f t="shared" si="55"/>
        <v>16543</v>
      </c>
      <c r="G157" s="32">
        <f t="shared" si="55"/>
        <v>17600</v>
      </c>
      <c r="H157" s="32">
        <f t="shared" si="55"/>
        <v>17610</v>
      </c>
      <c r="I157" s="32">
        <f t="shared" si="55"/>
        <v>17710</v>
      </c>
      <c r="J157" s="28" t="s">
        <v>20</v>
      </c>
    </row>
    <row r="158" spans="1:23" ht="15.75" x14ac:dyDescent="0.25">
      <c r="A158" s="5" t="s">
        <v>21</v>
      </c>
      <c r="B158" s="6" t="s">
        <v>22</v>
      </c>
      <c r="C158" s="28" t="s">
        <v>20</v>
      </c>
      <c r="D158" s="27">
        <f t="shared" ref="D158:I158" si="56">ROUND(IF(C157,D157/C157*100,0),1)</f>
        <v>110.5</v>
      </c>
      <c r="E158" s="27">
        <f t="shared" si="56"/>
        <v>107</v>
      </c>
      <c r="F158" s="27">
        <f t="shared" si="56"/>
        <v>89.2</v>
      </c>
      <c r="G158" s="27">
        <f t="shared" si="56"/>
        <v>106.4</v>
      </c>
      <c r="H158" s="27">
        <f t="shared" si="56"/>
        <v>100.1</v>
      </c>
      <c r="I158" s="27">
        <f t="shared" si="56"/>
        <v>100.6</v>
      </c>
      <c r="J158" s="28" t="s">
        <v>20</v>
      </c>
    </row>
    <row r="159" spans="1:23" ht="15.75" x14ac:dyDescent="0.25">
      <c r="A159" s="30" t="s">
        <v>68</v>
      </c>
      <c r="B159" s="33" t="s">
        <v>19</v>
      </c>
      <c r="C159" s="32">
        <f t="shared" ref="C159:I159" si="57">C83</f>
        <v>216</v>
      </c>
      <c r="D159" s="32">
        <f t="shared" si="57"/>
        <v>125.9</v>
      </c>
      <c r="E159" s="32">
        <f t="shared" si="57"/>
        <v>126.6</v>
      </c>
      <c r="F159" s="32">
        <f t="shared" si="57"/>
        <v>112.5</v>
      </c>
      <c r="G159" s="32">
        <f t="shared" si="57"/>
        <v>118.5</v>
      </c>
      <c r="H159" s="32">
        <f t="shared" si="57"/>
        <v>120.4</v>
      </c>
      <c r="I159" s="32">
        <f t="shared" si="57"/>
        <v>125.7</v>
      </c>
      <c r="J159" s="28" t="s">
        <v>20</v>
      </c>
    </row>
    <row r="160" spans="1:23" ht="15.75" x14ac:dyDescent="0.25">
      <c r="A160" s="5" t="s">
        <v>21</v>
      </c>
      <c r="B160" s="6" t="s">
        <v>22</v>
      </c>
      <c r="C160" s="28" t="s">
        <v>20</v>
      </c>
      <c r="D160" s="27">
        <f t="shared" ref="D160:I160" si="58">ROUND(IF(C159,D159/C159*100,0),1)</f>
        <v>58.3</v>
      </c>
      <c r="E160" s="27">
        <f t="shared" si="58"/>
        <v>100.6</v>
      </c>
      <c r="F160" s="27">
        <f t="shared" si="58"/>
        <v>88.9</v>
      </c>
      <c r="G160" s="27">
        <f t="shared" si="58"/>
        <v>105.3</v>
      </c>
      <c r="H160" s="27">
        <f t="shared" si="58"/>
        <v>101.6</v>
      </c>
      <c r="I160" s="27">
        <f t="shared" si="58"/>
        <v>104.4</v>
      </c>
      <c r="J160" s="28" t="s">
        <v>20</v>
      </c>
    </row>
    <row r="161" spans="1:10" ht="31.5" x14ac:dyDescent="0.25">
      <c r="A161" s="77" t="s">
        <v>24</v>
      </c>
      <c r="B161" s="86" t="s">
        <v>19</v>
      </c>
      <c r="C161" s="18">
        <f t="shared" ref="C161:I161" si="59">ROUND(SUM(C21,C53,C85),1)</f>
        <v>2748.3</v>
      </c>
      <c r="D161" s="18">
        <f t="shared" si="59"/>
        <v>3443</v>
      </c>
      <c r="E161" s="18">
        <f t="shared" si="59"/>
        <v>4750</v>
      </c>
      <c r="F161" s="18">
        <f t="shared" si="59"/>
        <v>4042.5</v>
      </c>
      <c r="G161" s="18">
        <f t="shared" si="59"/>
        <v>4244.6000000000004</v>
      </c>
      <c r="H161" s="18">
        <f t="shared" si="59"/>
        <v>4345.8</v>
      </c>
      <c r="I161" s="18">
        <f t="shared" si="59"/>
        <v>4412</v>
      </c>
      <c r="J161" s="18">
        <f>ROUND(IF(C161,I161/C161*100,0),1)</f>
        <v>160.5</v>
      </c>
    </row>
    <row r="162" spans="1:10" ht="15.75" x14ac:dyDescent="0.25">
      <c r="A162" s="5" t="s">
        <v>21</v>
      </c>
      <c r="B162" s="6" t="s">
        <v>22</v>
      </c>
      <c r="C162" s="81">
        <v>103.9</v>
      </c>
      <c r="D162" s="27">
        <f t="shared" ref="D162:I162" si="60">ROUND(IF(C161,D161/C161*100,0),1)</f>
        <v>125.3</v>
      </c>
      <c r="E162" s="27">
        <f t="shared" si="60"/>
        <v>138</v>
      </c>
      <c r="F162" s="27">
        <f t="shared" si="60"/>
        <v>85.1</v>
      </c>
      <c r="G162" s="27">
        <f t="shared" si="60"/>
        <v>105</v>
      </c>
      <c r="H162" s="27">
        <f t="shared" si="60"/>
        <v>102.4</v>
      </c>
      <c r="I162" s="27">
        <f t="shared" si="60"/>
        <v>101.5</v>
      </c>
      <c r="J162" s="28" t="s">
        <v>20</v>
      </c>
    </row>
    <row r="163" spans="1:10" ht="15.75" x14ac:dyDescent="0.25">
      <c r="A163" s="30" t="s">
        <v>67</v>
      </c>
      <c r="B163" s="34"/>
      <c r="C163" s="35"/>
      <c r="D163" s="35"/>
      <c r="E163" s="35"/>
      <c r="F163" s="35"/>
      <c r="G163" s="35"/>
      <c r="H163" s="35"/>
      <c r="I163" s="35"/>
      <c r="J163" s="18"/>
    </row>
    <row r="164" spans="1:10" ht="31.5" x14ac:dyDescent="0.25">
      <c r="A164" s="30" t="s">
        <v>4</v>
      </c>
      <c r="B164" s="33" t="s">
        <v>19</v>
      </c>
      <c r="C164" s="36">
        <f t="shared" ref="C164:I164" si="61">C21</f>
        <v>0</v>
      </c>
      <c r="D164" s="36">
        <f t="shared" si="61"/>
        <v>0</v>
      </c>
      <c r="E164" s="36">
        <f t="shared" si="61"/>
        <v>0</v>
      </c>
      <c r="F164" s="36">
        <f t="shared" si="61"/>
        <v>0</v>
      </c>
      <c r="G164" s="36">
        <f t="shared" si="61"/>
        <v>0</v>
      </c>
      <c r="H164" s="36">
        <f t="shared" si="61"/>
        <v>0</v>
      </c>
      <c r="I164" s="36">
        <f t="shared" si="61"/>
        <v>0</v>
      </c>
      <c r="J164" s="28" t="s">
        <v>20</v>
      </c>
    </row>
    <row r="165" spans="1:10" ht="15.75" x14ac:dyDescent="0.25">
      <c r="A165" s="5" t="s">
        <v>21</v>
      </c>
      <c r="B165" s="6" t="s">
        <v>22</v>
      </c>
      <c r="C165" s="28" t="s">
        <v>20</v>
      </c>
      <c r="D165" s="27">
        <f t="shared" ref="D165:I165" si="62">ROUND(IF(C164,D164/C164*100,0),1)</f>
        <v>0</v>
      </c>
      <c r="E165" s="27">
        <f t="shared" si="62"/>
        <v>0</v>
      </c>
      <c r="F165" s="27">
        <f t="shared" si="62"/>
        <v>0</v>
      </c>
      <c r="G165" s="27">
        <f t="shared" si="62"/>
        <v>0</v>
      </c>
      <c r="H165" s="27">
        <f t="shared" si="62"/>
        <v>0</v>
      </c>
      <c r="I165" s="27">
        <f t="shared" si="62"/>
        <v>0</v>
      </c>
      <c r="J165" s="28" t="s">
        <v>20</v>
      </c>
    </row>
    <row r="166" spans="1:10" ht="31.5" x14ac:dyDescent="0.25">
      <c r="A166" s="30" t="s">
        <v>6</v>
      </c>
      <c r="B166" s="33" t="s">
        <v>19</v>
      </c>
      <c r="C166" s="35">
        <f t="shared" ref="C166:I166" si="63">C53</f>
        <v>2743</v>
      </c>
      <c r="D166" s="35">
        <f t="shared" si="63"/>
        <v>3434.7</v>
      </c>
      <c r="E166" s="35">
        <f t="shared" si="63"/>
        <v>4741.7</v>
      </c>
      <c r="F166" s="35">
        <f t="shared" si="63"/>
        <v>4036</v>
      </c>
      <c r="G166" s="35">
        <f t="shared" si="63"/>
        <v>4238</v>
      </c>
      <c r="H166" s="35">
        <f t="shared" si="63"/>
        <v>4339</v>
      </c>
      <c r="I166" s="35">
        <f t="shared" si="63"/>
        <v>4405</v>
      </c>
      <c r="J166" s="28" t="s">
        <v>20</v>
      </c>
    </row>
    <row r="167" spans="1:10" ht="15.75" x14ac:dyDescent="0.25">
      <c r="A167" s="5" t="s">
        <v>21</v>
      </c>
      <c r="B167" s="6" t="s">
        <v>22</v>
      </c>
      <c r="C167" s="28" t="s">
        <v>20</v>
      </c>
      <c r="D167" s="27">
        <f t="shared" ref="D167:I167" si="64">ROUND(IF(C166,D166/C166*100,0),1)</f>
        <v>125.2</v>
      </c>
      <c r="E167" s="27">
        <f t="shared" si="64"/>
        <v>138.1</v>
      </c>
      <c r="F167" s="27">
        <f t="shared" si="64"/>
        <v>85.1</v>
      </c>
      <c r="G167" s="27">
        <f t="shared" si="64"/>
        <v>105</v>
      </c>
      <c r="H167" s="27">
        <f t="shared" si="64"/>
        <v>102.4</v>
      </c>
      <c r="I167" s="27">
        <f t="shared" si="64"/>
        <v>101.5</v>
      </c>
      <c r="J167" s="28" t="s">
        <v>20</v>
      </c>
    </row>
    <row r="168" spans="1:10" ht="15.75" x14ac:dyDescent="0.25">
      <c r="A168" s="30" t="s">
        <v>68</v>
      </c>
      <c r="B168" s="33" t="s">
        <v>19</v>
      </c>
      <c r="C168" s="35">
        <f t="shared" ref="C168:I168" si="65">C85</f>
        <v>5.3</v>
      </c>
      <c r="D168" s="35">
        <f t="shared" si="65"/>
        <v>8.3000000000000007</v>
      </c>
      <c r="E168" s="35">
        <f t="shared" si="65"/>
        <v>8.3000000000000007</v>
      </c>
      <c r="F168" s="35">
        <f t="shared" si="65"/>
        <v>6.5</v>
      </c>
      <c r="G168" s="35">
        <f t="shared" si="65"/>
        <v>6.6</v>
      </c>
      <c r="H168" s="35">
        <f t="shared" si="65"/>
        <v>6.8</v>
      </c>
      <c r="I168" s="35">
        <f t="shared" si="65"/>
        <v>7</v>
      </c>
      <c r="J168" s="28" t="s">
        <v>20</v>
      </c>
    </row>
    <row r="169" spans="1:10" ht="15.75" x14ac:dyDescent="0.25">
      <c r="A169" s="5" t="s">
        <v>21</v>
      </c>
      <c r="B169" s="6" t="s">
        <v>22</v>
      </c>
      <c r="C169" s="28" t="s">
        <v>20</v>
      </c>
      <c r="D169" s="27">
        <f t="shared" ref="D169:I169" si="66">ROUND(IF(C168,D168/C168*100,0),1)</f>
        <v>156.6</v>
      </c>
      <c r="E169" s="27">
        <f t="shared" si="66"/>
        <v>100</v>
      </c>
      <c r="F169" s="27">
        <f t="shared" si="66"/>
        <v>78.3</v>
      </c>
      <c r="G169" s="27">
        <f t="shared" si="66"/>
        <v>101.5</v>
      </c>
      <c r="H169" s="27">
        <f t="shared" si="66"/>
        <v>103</v>
      </c>
      <c r="I169" s="27">
        <f t="shared" si="66"/>
        <v>102.9</v>
      </c>
      <c r="J169" s="28" t="s">
        <v>20</v>
      </c>
    </row>
    <row r="170" spans="1:10" ht="31.5" x14ac:dyDescent="0.25">
      <c r="A170" s="77" t="s">
        <v>25</v>
      </c>
      <c r="B170" s="86" t="s">
        <v>19</v>
      </c>
      <c r="C170" s="18">
        <f t="shared" ref="C170:I170" si="67">ROUND(SUM(C23,C55,C87),1)</f>
        <v>0</v>
      </c>
      <c r="D170" s="18">
        <f t="shared" si="67"/>
        <v>0</v>
      </c>
      <c r="E170" s="18">
        <f t="shared" si="67"/>
        <v>0</v>
      </c>
      <c r="F170" s="18">
        <f t="shared" si="67"/>
        <v>0</v>
      </c>
      <c r="G170" s="18">
        <f t="shared" si="67"/>
        <v>0</v>
      </c>
      <c r="H170" s="18">
        <f t="shared" si="67"/>
        <v>0</v>
      </c>
      <c r="I170" s="18">
        <f t="shared" si="67"/>
        <v>0</v>
      </c>
      <c r="J170" s="18">
        <f>ROUND(IF(C170,I170/C170*100,0),1)</f>
        <v>0</v>
      </c>
    </row>
    <row r="171" spans="1:10" ht="15.75" x14ac:dyDescent="0.25">
      <c r="A171" s="5" t="s">
        <v>21</v>
      </c>
      <c r="B171" s="6" t="s">
        <v>22</v>
      </c>
      <c r="C171" s="81"/>
      <c r="D171" s="27">
        <f t="shared" ref="D171:I171" si="68">ROUND(IF(C170,D170/C170*100,0),1)</f>
        <v>0</v>
      </c>
      <c r="E171" s="27">
        <f t="shared" si="68"/>
        <v>0</v>
      </c>
      <c r="F171" s="27">
        <f t="shared" si="68"/>
        <v>0</v>
      </c>
      <c r="G171" s="27">
        <f t="shared" si="68"/>
        <v>0</v>
      </c>
      <c r="H171" s="27">
        <f t="shared" si="68"/>
        <v>0</v>
      </c>
      <c r="I171" s="27">
        <f t="shared" si="68"/>
        <v>0</v>
      </c>
      <c r="J171" s="28" t="s">
        <v>20</v>
      </c>
    </row>
    <row r="172" spans="1:10" ht="15.75" x14ac:dyDescent="0.25">
      <c r="A172" s="30" t="s">
        <v>67</v>
      </c>
      <c r="B172" s="31"/>
      <c r="C172" s="32"/>
      <c r="D172" s="32"/>
      <c r="E172" s="32"/>
      <c r="F172" s="32"/>
      <c r="G172" s="32"/>
      <c r="H172" s="32"/>
      <c r="I172" s="32"/>
      <c r="J172" s="18"/>
    </row>
    <row r="173" spans="1:10" ht="31.5" x14ac:dyDescent="0.25">
      <c r="A173" s="30" t="s">
        <v>4</v>
      </c>
      <c r="B173" s="33" t="s">
        <v>19</v>
      </c>
      <c r="C173" s="32">
        <f t="shared" ref="C173:I173" si="69">C23</f>
        <v>0</v>
      </c>
      <c r="D173" s="32">
        <f t="shared" si="69"/>
        <v>0</v>
      </c>
      <c r="E173" s="32">
        <f t="shared" si="69"/>
        <v>0</v>
      </c>
      <c r="F173" s="32">
        <f t="shared" si="69"/>
        <v>0</v>
      </c>
      <c r="G173" s="32">
        <f t="shared" si="69"/>
        <v>0</v>
      </c>
      <c r="H173" s="32">
        <f t="shared" si="69"/>
        <v>0</v>
      </c>
      <c r="I173" s="32">
        <f t="shared" si="69"/>
        <v>0</v>
      </c>
      <c r="J173" s="28" t="s">
        <v>20</v>
      </c>
    </row>
    <row r="174" spans="1:10" ht="15.75" x14ac:dyDescent="0.25">
      <c r="A174" s="5" t="s">
        <v>21</v>
      </c>
      <c r="B174" s="6" t="s">
        <v>22</v>
      </c>
      <c r="C174" s="28" t="s">
        <v>20</v>
      </c>
      <c r="D174" s="27">
        <f t="shared" ref="D174:I174" si="70">ROUND(IF(C173,D173/C173*100,0),1)</f>
        <v>0</v>
      </c>
      <c r="E174" s="27">
        <f t="shared" si="70"/>
        <v>0</v>
      </c>
      <c r="F174" s="27">
        <f t="shared" si="70"/>
        <v>0</v>
      </c>
      <c r="G174" s="27">
        <f t="shared" si="70"/>
        <v>0</v>
      </c>
      <c r="H174" s="27">
        <f t="shared" si="70"/>
        <v>0</v>
      </c>
      <c r="I174" s="27">
        <f t="shared" si="70"/>
        <v>0</v>
      </c>
      <c r="J174" s="28" t="s">
        <v>20</v>
      </c>
    </row>
    <row r="175" spans="1:10" ht="31.5" x14ac:dyDescent="0.25">
      <c r="A175" s="30" t="s">
        <v>6</v>
      </c>
      <c r="B175" s="33" t="s">
        <v>19</v>
      </c>
      <c r="C175" s="32">
        <f t="shared" ref="C175:I175" si="71">C55</f>
        <v>0</v>
      </c>
      <c r="D175" s="32">
        <f t="shared" si="71"/>
        <v>0</v>
      </c>
      <c r="E175" s="32">
        <f t="shared" si="71"/>
        <v>0</v>
      </c>
      <c r="F175" s="32">
        <f t="shared" si="71"/>
        <v>0</v>
      </c>
      <c r="G175" s="32">
        <f t="shared" si="71"/>
        <v>0</v>
      </c>
      <c r="H175" s="32">
        <f t="shared" si="71"/>
        <v>0</v>
      </c>
      <c r="I175" s="32">
        <f t="shared" si="71"/>
        <v>0</v>
      </c>
      <c r="J175" s="28" t="s">
        <v>20</v>
      </c>
    </row>
    <row r="176" spans="1:10" ht="15.75" x14ac:dyDescent="0.25">
      <c r="A176" s="5" t="s">
        <v>21</v>
      </c>
      <c r="B176" s="6" t="s">
        <v>22</v>
      </c>
      <c r="C176" s="28" t="s">
        <v>20</v>
      </c>
      <c r="D176" s="27">
        <f t="shared" ref="D176:I176" si="72">ROUND(IF(C175,D175/C175*100,0),1)</f>
        <v>0</v>
      </c>
      <c r="E176" s="27">
        <f t="shared" si="72"/>
        <v>0</v>
      </c>
      <c r="F176" s="27">
        <f t="shared" si="72"/>
        <v>0</v>
      </c>
      <c r="G176" s="27">
        <f t="shared" si="72"/>
        <v>0</v>
      </c>
      <c r="H176" s="27">
        <f t="shared" si="72"/>
        <v>0</v>
      </c>
      <c r="I176" s="27">
        <f t="shared" si="72"/>
        <v>0</v>
      </c>
      <c r="J176" s="28" t="s">
        <v>20</v>
      </c>
    </row>
    <row r="177" spans="1:10" ht="15.75" x14ac:dyDescent="0.25">
      <c r="A177" s="30" t="s">
        <v>68</v>
      </c>
      <c r="B177" s="33" t="s">
        <v>19</v>
      </c>
      <c r="C177" s="32">
        <f t="shared" ref="C177:I177" si="73">C87</f>
        <v>0</v>
      </c>
      <c r="D177" s="32">
        <f t="shared" si="73"/>
        <v>0</v>
      </c>
      <c r="E177" s="32">
        <f t="shared" si="73"/>
        <v>0</v>
      </c>
      <c r="F177" s="32">
        <f t="shared" si="73"/>
        <v>0</v>
      </c>
      <c r="G177" s="32">
        <f t="shared" si="73"/>
        <v>0</v>
      </c>
      <c r="H177" s="32">
        <f t="shared" si="73"/>
        <v>0</v>
      </c>
      <c r="I177" s="32">
        <f t="shared" si="73"/>
        <v>0</v>
      </c>
      <c r="J177" s="28" t="s">
        <v>20</v>
      </c>
    </row>
    <row r="178" spans="1:10" ht="15.75" x14ac:dyDescent="0.25">
      <c r="A178" s="5" t="s">
        <v>21</v>
      </c>
      <c r="B178" s="6" t="s">
        <v>22</v>
      </c>
      <c r="C178" s="28" t="s">
        <v>20</v>
      </c>
      <c r="D178" s="27">
        <f t="shared" ref="D178:I178" si="74">ROUND(IF(C177,D177/C177*100,0),1)</f>
        <v>0</v>
      </c>
      <c r="E178" s="27">
        <f t="shared" si="74"/>
        <v>0</v>
      </c>
      <c r="F178" s="27">
        <f t="shared" si="74"/>
        <v>0</v>
      </c>
      <c r="G178" s="27">
        <f t="shared" si="74"/>
        <v>0</v>
      </c>
      <c r="H178" s="27">
        <f t="shared" si="74"/>
        <v>0</v>
      </c>
      <c r="I178" s="27">
        <f t="shared" si="74"/>
        <v>0</v>
      </c>
      <c r="J178" s="28" t="s">
        <v>20</v>
      </c>
    </row>
    <row r="179" spans="1:10" ht="31.5" x14ac:dyDescent="0.25">
      <c r="A179" s="77" t="s">
        <v>69</v>
      </c>
      <c r="B179" s="86" t="s">
        <v>19</v>
      </c>
      <c r="C179" s="18">
        <f t="shared" ref="C179:I179" si="75">ROUND(SUM(C25,C57,C89),1)</f>
        <v>0</v>
      </c>
      <c r="D179" s="18">
        <f t="shared" si="75"/>
        <v>0</v>
      </c>
      <c r="E179" s="18">
        <f t="shared" si="75"/>
        <v>0</v>
      </c>
      <c r="F179" s="18">
        <f t="shared" si="75"/>
        <v>0</v>
      </c>
      <c r="G179" s="18">
        <f t="shared" si="75"/>
        <v>0</v>
      </c>
      <c r="H179" s="18">
        <f t="shared" si="75"/>
        <v>0</v>
      </c>
      <c r="I179" s="18">
        <f t="shared" si="75"/>
        <v>0</v>
      </c>
      <c r="J179" s="18">
        <f>ROUND(IF(C179,I179/C179*100,0),1)</f>
        <v>0</v>
      </c>
    </row>
    <row r="180" spans="1:10" ht="15.75" x14ac:dyDescent="0.25">
      <c r="A180" s="5" t="s">
        <v>21</v>
      </c>
      <c r="B180" s="6" t="s">
        <v>22</v>
      </c>
      <c r="C180" s="81"/>
      <c r="D180" s="27">
        <f t="shared" ref="D180:I180" si="76">ROUND(IF(C179,D179/C179*100,0),1)</f>
        <v>0</v>
      </c>
      <c r="E180" s="27">
        <f t="shared" si="76"/>
        <v>0</v>
      </c>
      <c r="F180" s="27">
        <f t="shared" si="76"/>
        <v>0</v>
      </c>
      <c r="G180" s="27">
        <f t="shared" si="76"/>
        <v>0</v>
      </c>
      <c r="H180" s="27">
        <f t="shared" si="76"/>
        <v>0</v>
      </c>
      <c r="I180" s="27">
        <f t="shared" si="76"/>
        <v>0</v>
      </c>
      <c r="J180" s="28" t="s">
        <v>20</v>
      </c>
    </row>
    <row r="181" spans="1:10" ht="15.75" x14ac:dyDescent="0.25">
      <c r="A181" s="30" t="s">
        <v>67</v>
      </c>
      <c r="B181" s="31"/>
      <c r="C181" s="32"/>
      <c r="D181" s="32"/>
      <c r="E181" s="32"/>
      <c r="F181" s="32"/>
      <c r="G181" s="32"/>
      <c r="H181" s="32"/>
      <c r="I181" s="32"/>
      <c r="J181" s="32"/>
    </row>
    <row r="182" spans="1:10" ht="31.5" x14ac:dyDescent="0.25">
      <c r="A182" s="30" t="s">
        <v>4</v>
      </c>
      <c r="B182" s="33" t="s">
        <v>19</v>
      </c>
      <c r="C182" s="32">
        <f t="shared" ref="C182:I182" si="77">C25</f>
        <v>0</v>
      </c>
      <c r="D182" s="32">
        <f t="shared" si="77"/>
        <v>0</v>
      </c>
      <c r="E182" s="32">
        <f t="shared" si="77"/>
        <v>0</v>
      </c>
      <c r="F182" s="32">
        <f t="shared" si="77"/>
        <v>0</v>
      </c>
      <c r="G182" s="32">
        <f t="shared" si="77"/>
        <v>0</v>
      </c>
      <c r="H182" s="32">
        <f t="shared" si="77"/>
        <v>0</v>
      </c>
      <c r="I182" s="32">
        <f t="shared" si="77"/>
        <v>0</v>
      </c>
      <c r="J182" s="28" t="s">
        <v>20</v>
      </c>
    </row>
    <row r="183" spans="1:10" ht="15.75" x14ac:dyDescent="0.25">
      <c r="A183" s="5" t="s">
        <v>21</v>
      </c>
      <c r="B183" s="6" t="s">
        <v>22</v>
      </c>
      <c r="C183" s="28" t="s">
        <v>20</v>
      </c>
      <c r="D183" s="27">
        <f t="shared" ref="D183:I183" si="78">ROUND(IF(C182,D182/C182*100,0),1)</f>
        <v>0</v>
      </c>
      <c r="E183" s="27">
        <f t="shared" si="78"/>
        <v>0</v>
      </c>
      <c r="F183" s="27">
        <f t="shared" si="78"/>
        <v>0</v>
      </c>
      <c r="G183" s="27">
        <f t="shared" si="78"/>
        <v>0</v>
      </c>
      <c r="H183" s="27">
        <f t="shared" si="78"/>
        <v>0</v>
      </c>
      <c r="I183" s="27">
        <f t="shared" si="78"/>
        <v>0</v>
      </c>
      <c r="J183" s="28" t="s">
        <v>20</v>
      </c>
    </row>
    <row r="184" spans="1:10" ht="31.5" x14ac:dyDescent="0.25">
      <c r="A184" s="30" t="s">
        <v>6</v>
      </c>
      <c r="B184" s="33" t="s">
        <v>19</v>
      </c>
      <c r="C184" s="32">
        <f t="shared" ref="C184:I184" si="79">C57</f>
        <v>0</v>
      </c>
      <c r="D184" s="32">
        <f t="shared" si="79"/>
        <v>0</v>
      </c>
      <c r="E184" s="32">
        <f t="shared" si="79"/>
        <v>0</v>
      </c>
      <c r="F184" s="32">
        <f t="shared" si="79"/>
        <v>0</v>
      </c>
      <c r="G184" s="32">
        <f t="shared" si="79"/>
        <v>0</v>
      </c>
      <c r="H184" s="32">
        <f t="shared" si="79"/>
        <v>0</v>
      </c>
      <c r="I184" s="32">
        <f t="shared" si="79"/>
        <v>0</v>
      </c>
      <c r="J184" s="28" t="s">
        <v>20</v>
      </c>
    </row>
    <row r="185" spans="1:10" ht="15.75" x14ac:dyDescent="0.25">
      <c r="A185" s="5" t="s">
        <v>21</v>
      </c>
      <c r="B185" s="6" t="s">
        <v>22</v>
      </c>
      <c r="C185" s="28" t="s">
        <v>20</v>
      </c>
      <c r="D185" s="27">
        <f t="shared" ref="D185:I185" si="80">IF(C184,D184/C184*100,0)</f>
        <v>0</v>
      </c>
      <c r="E185" s="27">
        <f t="shared" si="80"/>
        <v>0</v>
      </c>
      <c r="F185" s="27">
        <f t="shared" si="80"/>
        <v>0</v>
      </c>
      <c r="G185" s="27">
        <f t="shared" si="80"/>
        <v>0</v>
      </c>
      <c r="H185" s="27">
        <f t="shared" si="80"/>
        <v>0</v>
      </c>
      <c r="I185" s="27">
        <f t="shared" si="80"/>
        <v>0</v>
      </c>
      <c r="J185" s="28" t="s">
        <v>20</v>
      </c>
    </row>
    <row r="186" spans="1:10" ht="15.75" x14ac:dyDescent="0.25">
      <c r="A186" s="30" t="s">
        <v>68</v>
      </c>
      <c r="B186" s="33" t="s">
        <v>19</v>
      </c>
      <c r="C186" s="32">
        <f t="shared" ref="C186:I186" si="81">C89</f>
        <v>0</v>
      </c>
      <c r="D186" s="32">
        <f t="shared" si="81"/>
        <v>0</v>
      </c>
      <c r="E186" s="32">
        <f t="shared" si="81"/>
        <v>0</v>
      </c>
      <c r="F186" s="32">
        <f t="shared" si="81"/>
        <v>0</v>
      </c>
      <c r="G186" s="32">
        <f t="shared" si="81"/>
        <v>0</v>
      </c>
      <c r="H186" s="32">
        <f t="shared" si="81"/>
        <v>0</v>
      </c>
      <c r="I186" s="32">
        <f t="shared" si="81"/>
        <v>0</v>
      </c>
      <c r="J186" s="28" t="s">
        <v>20</v>
      </c>
    </row>
    <row r="187" spans="1:10" ht="15.75" x14ac:dyDescent="0.25">
      <c r="A187" s="5" t="s">
        <v>21</v>
      </c>
      <c r="B187" s="6" t="s">
        <v>22</v>
      </c>
      <c r="C187" s="28" t="s">
        <v>20</v>
      </c>
      <c r="D187" s="27">
        <f t="shared" ref="D187:I187" si="82">ROUND(IF(C186,D186/C186*100,0),1)</f>
        <v>0</v>
      </c>
      <c r="E187" s="27">
        <f t="shared" si="82"/>
        <v>0</v>
      </c>
      <c r="F187" s="27">
        <f t="shared" si="82"/>
        <v>0</v>
      </c>
      <c r="G187" s="27">
        <f t="shared" si="82"/>
        <v>0</v>
      </c>
      <c r="H187" s="27">
        <f t="shared" si="82"/>
        <v>0</v>
      </c>
      <c r="I187" s="27">
        <f t="shared" si="82"/>
        <v>0</v>
      </c>
      <c r="J187" s="28" t="s">
        <v>20</v>
      </c>
    </row>
    <row r="188" spans="1:10" ht="15.75" x14ac:dyDescent="0.25">
      <c r="A188" s="87" t="s">
        <v>27</v>
      </c>
      <c r="B188" s="86" t="s">
        <v>19</v>
      </c>
      <c r="C188" s="18">
        <f t="shared" ref="C188:I188" si="83">ROUND(SUM(C27,C59,C91),1)</f>
        <v>160.5</v>
      </c>
      <c r="D188" s="18">
        <f t="shared" si="83"/>
        <v>252</v>
      </c>
      <c r="E188" s="18">
        <f t="shared" si="83"/>
        <v>300</v>
      </c>
      <c r="F188" s="18">
        <f t="shared" si="83"/>
        <v>301</v>
      </c>
      <c r="G188" s="18">
        <f t="shared" si="83"/>
        <v>302</v>
      </c>
      <c r="H188" s="18">
        <f t="shared" si="83"/>
        <v>303</v>
      </c>
      <c r="I188" s="18">
        <f t="shared" si="83"/>
        <v>304</v>
      </c>
      <c r="J188" s="18">
        <f>ROUND(IF(C188,I188/C188*100,0),1)</f>
        <v>189.4</v>
      </c>
    </row>
    <row r="189" spans="1:10" ht="15.75" x14ac:dyDescent="0.25">
      <c r="A189" s="5" t="s">
        <v>21</v>
      </c>
      <c r="B189" s="6" t="s">
        <v>22</v>
      </c>
      <c r="C189" s="81">
        <v>87.9</v>
      </c>
      <c r="D189" s="27">
        <f t="shared" ref="D189:I189" si="84">ROUND(IF(C188,D188/C188*100,0),1)</f>
        <v>157</v>
      </c>
      <c r="E189" s="27">
        <f t="shared" si="84"/>
        <v>119</v>
      </c>
      <c r="F189" s="27">
        <f t="shared" si="84"/>
        <v>100.3</v>
      </c>
      <c r="G189" s="27">
        <f t="shared" si="84"/>
        <v>100.3</v>
      </c>
      <c r="H189" s="27">
        <f t="shared" si="84"/>
        <v>100.3</v>
      </c>
      <c r="I189" s="27">
        <f t="shared" si="84"/>
        <v>100.3</v>
      </c>
      <c r="J189" s="28" t="s">
        <v>20</v>
      </c>
    </row>
    <row r="190" spans="1:10" ht="15.75" x14ac:dyDescent="0.25">
      <c r="A190" s="30" t="s">
        <v>67</v>
      </c>
      <c r="B190" s="31"/>
      <c r="C190" s="32"/>
      <c r="D190" s="32"/>
      <c r="E190" s="32"/>
      <c r="F190" s="32"/>
      <c r="G190" s="32"/>
      <c r="H190" s="32"/>
      <c r="I190" s="32"/>
      <c r="J190" s="32"/>
    </row>
    <row r="191" spans="1:10" ht="31.5" x14ac:dyDescent="0.25">
      <c r="A191" s="30" t="s">
        <v>4</v>
      </c>
      <c r="B191" s="33" t="s">
        <v>19</v>
      </c>
      <c r="C191" s="32">
        <f t="shared" ref="C191:I191" si="85">C27</f>
        <v>0</v>
      </c>
      <c r="D191" s="32">
        <f t="shared" si="85"/>
        <v>0</v>
      </c>
      <c r="E191" s="32">
        <f t="shared" si="85"/>
        <v>0</v>
      </c>
      <c r="F191" s="32">
        <f t="shared" si="85"/>
        <v>0</v>
      </c>
      <c r="G191" s="32">
        <f t="shared" si="85"/>
        <v>0</v>
      </c>
      <c r="H191" s="32">
        <f t="shared" si="85"/>
        <v>0</v>
      </c>
      <c r="I191" s="32">
        <f t="shared" si="85"/>
        <v>0</v>
      </c>
      <c r="J191" s="28" t="s">
        <v>20</v>
      </c>
    </row>
    <row r="192" spans="1:10" ht="15.75" x14ac:dyDescent="0.25">
      <c r="A192" s="5" t="s">
        <v>21</v>
      </c>
      <c r="B192" s="6" t="s">
        <v>22</v>
      </c>
      <c r="C192" s="28" t="s">
        <v>20</v>
      </c>
      <c r="D192" s="27">
        <f t="shared" ref="D192:I192" si="86">ROUND(IF(C191,D191/C191*100,0),1)</f>
        <v>0</v>
      </c>
      <c r="E192" s="27">
        <f t="shared" si="86"/>
        <v>0</v>
      </c>
      <c r="F192" s="27">
        <f t="shared" si="86"/>
        <v>0</v>
      </c>
      <c r="G192" s="27">
        <f t="shared" si="86"/>
        <v>0</v>
      </c>
      <c r="H192" s="27">
        <f t="shared" si="86"/>
        <v>0</v>
      </c>
      <c r="I192" s="27">
        <f t="shared" si="86"/>
        <v>0</v>
      </c>
      <c r="J192" s="28" t="s">
        <v>20</v>
      </c>
    </row>
    <row r="193" spans="1:10" ht="31.5" x14ac:dyDescent="0.25">
      <c r="A193" s="30" t="s">
        <v>6</v>
      </c>
      <c r="B193" s="33" t="s">
        <v>19</v>
      </c>
      <c r="C193" s="32">
        <f t="shared" ref="C193:I193" si="87">C59</f>
        <v>0</v>
      </c>
      <c r="D193" s="32">
        <f t="shared" si="87"/>
        <v>0</v>
      </c>
      <c r="E193" s="32">
        <f t="shared" si="87"/>
        <v>0</v>
      </c>
      <c r="F193" s="32">
        <f t="shared" si="87"/>
        <v>0</v>
      </c>
      <c r="G193" s="32">
        <f t="shared" si="87"/>
        <v>0</v>
      </c>
      <c r="H193" s="32">
        <f t="shared" si="87"/>
        <v>0</v>
      </c>
      <c r="I193" s="32">
        <f t="shared" si="87"/>
        <v>0</v>
      </c>
      <c r="J193" s="28" t="s">
        <v>20</v>
      </c>
    </row>
    <row r="194" spans="1:10" ht="15.75" x14ac:dyDescent="0.25">
      <c r="A194" s="5" t="s">
        <v>21</v>
      </c>
      <c r="B194" s="6" t="s">
        <v>22</v>
      </c>
      <c r="C194" s="28" t="s">
        <v>20</v>
      </c>
      <c r="D194" s="27">
        <f t="shared" ref="D194:I194" si="88">ROUND(IF(C193,D193/C193*100,0),1)</f>
        <v>0</v>
      </c>
      <c r="E194" s="27">
        <f t="shared" si="88"/>
        <v>0</v>
      </c>
      <c r="F194" s="27">
        <f t="shared" si="88"/>
        <v>0</v>
      </c>
      <c r="G194" s="27">
        <f t="shared" si="88"/>
        <v>0</v>
      </c>
      <c r="H194" s="27">
        <f t="shared" si="88"/>
        <v>0</v>
      </c>
      <c r="I194" s="27">
        <f t="shared" si="88"/>
        <v>0</v>
      </c>
      <c r="J194" s="28" t="s">
        <v>20</v>
      </c>
    </row>
    <row r="195" spans="1:10" ht="15.75" x14ac:dyDescent="0.25">
      <c r="A195" s="30" t="s">
        <v>68</v>
      </c>
      <c r="B195" s="33" t="s">
        <v>19</v>
      </c>
      <c r="C195" s="32">
        <f t="shared" ref="C195:I195" si="89">C91</f>
        <v>160.5</v>
      </c>
      <c r="D195" s="32">
        <f t="shared" si="89"/>
        <v>252</v>
      </c>
      <c r="E195" s="32">
        <f t="shared" si="89"/>
        <v>300</v>
      </c>
      <c r="F195" s="32">
        <f t="shared" si="89"/>
        <v>301</v>
      </c>
      <c r="G195" s="32">
        <f t="shared" si="89"/>
        <v>302</v>
      </c>
      <c r="H195" s="32">
        <f t="shared" si="89"/>
        <v>303</v>
      </c>
      <c r="I195" s="32">
        <f t="shared" si="89"/>
        <v>304</v>
      </c>
      <c r="J195" s="28" t="s">
        <v>20</v>
      </c>
    </row>
    <row r="196" spans="1:10" ht="15.75" x14ac:dyDescent="0.25">
      <c r="A196" s="5" t="s">
        <v>21</v>
      </c>
      <c r="B196" s="6" t="s">
        <v>22</v>
      </c>
      <c r="C196" s="28" t="s">
        <v>20</v>
      </c>
      <c r="D196" s="27">
        <f t="shared" ref="D196:I196" si="90">ROUND(IF(C195,D195/C195*100,0),1)</f>
        <v>157</v>
      </c>
      <c r="E196" s="27">
        <f t="shared" si="90"/>
        <v>119</v>
      </c>
      <c r="F196" s="27">
        <f t="shared" si="90"/>
        <v>100.3</v>
      </c>
      <c r="G196" s="27">
        <f t="shared" si="90"/>
        <v>100.3</v>
      </c>
      <c r="H196" s="27">
        <f t="shared" si="90"/>
        <v>100.3</v>
      </c>
      <c r="I196" s="27">
        <f t="shared" si="90"/>
        <v>100.3</v>
      </c>
      <c r="J196" s="28" t="s">
        <v>20</v>
      </c>
    </row>
    <row r="197" spans="1:10" ht="15.75" x14ac:dyDescent="0.25">
      <c r="A197" s="87" t="s">
        <v>28</v>
      </c>
      <c r="B197" s="86" t="s">
        <v>19</v>
      </c>
      <c r="C197" s="18">
        <f t="shared" ref="C197:I197" si="91">ROUND(SUM(C29,C61,C93),1)</f>
        <v>4.0999999999999996</v>
      </c>
      <c r="D197" s="18">
        <f t="shared" si="91"/>
        <v>4.5</v>
      </c>
      <c r="E197" s="18">
        <f t="shared" si="91"/>
        <v>4.3</v>
      </c>
      <c r="F197" s="18">
        <f t="shared" si="91"/>
        <v>4.3</v>
      </c>
      <c r="G197" s="18">
        <f t="shared" si="91"/>
        <v>4.4000000000000004</v>
      </c>
      <c r="H197" s="18">
        <f t="shared" si="91"/>
        <v>4.4000000000000004</v>
      </c>
      <c r="I197" s="18">
        <f t="shared" si="91"/>
        <v>4.5</v>
      </c>
      <c r="J197" s="18">
        <f>ROUND(IF(C197,I197/C197*100,0),1)</f>
        <v>109.8</v>
      </c>
    </row>
    <row r="198" spans="1:10" ht="15.75" x14ac:dyDescent="0.25">
      <c r="A198" s="5" t="s">
        <v>21</v>
      </c>
      <c r="B198" s="6" t="s">
        <v>22</v>
      </c>
      <c r="C198" s="81">
        <v>102.4</v>
      </c>
      <c r="D198" s="27">
        <f t="shared" ref="D198:I198" si="92">ROUND(IF(C197,D197/C197*100,0),1)</f>
        <v>109.8</v>
      </c>
      <c r="E198" s="27">
        <f t="shared" si="92"/>
        <v>95.6</v>
      </c>
      <c r="F198" s="27">
        <f t="shared" si="92"/>
        <v>100</v>
      </c>
      <c r="G198" s="27">
        <f t="shared" si="92"/>
        <v>102.3</v>
      </c>
      <c r="H198" s="27">
        <f t="shared" si="92"/>
        <v>100</v>
      </c>
      <c r="I198" s="27">
        <f t="shared" si="92"/>
        <v>102.3</v>
      </c>
      <c r="J198" s="28" t="s">
        <v>20</v>
      </c>
    </row>
    <row r="199" spans="1:10" ht="15.75" x14ac:dyDescent="0.25">
      <c r="A199" s="30" t="s">
        <v>67</v>
      </c>
      <c r="B199" s="31"/>
      <c r="C199" s="28"/>
      <c r="D199" s="32"/>
      <c r="E199" s="32"/>
      <c r="F199" s="32"/>
      <c r="G199" s="32"/>
      <c r="H199" s="32"/>
      <c r="I199" s="32"/>
      <c r="J199" s="32"/>
    </row>
    <row r="200" spans="1:10" ht="31.5" x14ac:dyDescent="0.25">
      <c r="A200" s="30" t="s">
        <v>4</v>
      </c>
      <c r="B200" s="33" t="s">
        <v>19</v>
      </c>
      <c r="C200" s="32">
        <f t="shared" ref="C200:I200" si="93">C29</f>
        <v>0</v>
      </c>
      <c r="D200" s="32">
        <f t="shared" si="93"/>
        <v>0</v>
      </c>
      <c r="E200" s="32">
        <f t="shared" si="93"/>
        <v>0</v>
      </c>
      <c r="F200" s="32">
        <f t="shared" si="93"/>
        <v>0</v>
      </c>
      <c r="G200" s="32">
        <f t="shared" si="93"/>
        <v>0</v>
      </c>
      <c r="H200" s="32">
        <f t="shared" si="93"/>
        <v>0</v>
      </c>
      <c r="I200" s="32">
        <f t="shared" si="93"/>
        <v>0</v>
      </c>
      <c r="J200" s="28" t="s">
        <v>20</v>
      </c>
    </row>
    <row r="201" spans="1:10" ht="15.75" x14ac:dyDescent="0.25">
      <c r="A201" s="5" t="s">
        <v>21</v>
      </c>
      <c r="B201" s="6" t="s">
        <v>22</v>
      </c>
      <c r="C201" s="28" t="s">
        <v>20</v>
      </c>
      <c r="D201" s="27">
        <f t="shared" ref="D201:I201" si="94">ROUND(IF(C200,D200/C200*100,0),1)</f>
        <v>0</v>
      </c>
      <c r="E201" s="27">
        <f t="shared" si="94"/>
        <v>0</v>
      </c>
      <c r="F201" s="27">
        <f t="shared" si="94"/>
        <v>0</v>
      </c>
      <c r="G201" s="27">
        <f t="shared" si="94"/>
        <v>0</v>
      </c>
      <c r="H201" s="27">
        <f t="shared" si="94"/>
        <v>0</v>
      </c>
      <c r="I201" s="27">
        <f t="shared" si="94"/>
        <v>0</v>
      </c>
      <c r="J201" s="28" t="s">
        <v>20</v>
      </c>
    </row>
    <row r="202" spans="1:10" ht="31.5" x14ac:dyDescent="0.25">
      <c r="A202" s="30" t="s">
        <v>6</v>
      </c>
      <c r="B202" s="33" t="s">
        <v>19</v>
      </c>
      <c r="C202" s="32">
        <f t="shared" ref="C202:I202" si="95">C61</f>
        <v>0</v>
      </c>
      <c r="D202" s="32">
        <f t="shared" si="95"/>
        <v>0</v>
      </c>
      <c r="E202" s="32">
        <f t="shared" si="95"/>
        <v>0</v>
      </c>
      <c r="F202" s="32">
        <f t="shared" si="95"/>
        <v>0</v>
      </c>
      <c r="G202" s="32">
        <f t="shared" si="95"/>
        <v>0</v>
      </c>
      <c r="H202" s="32">
        <f t="shared" si="95"/>
        <v>0</v>
      </c>
      <c r="I202" s="32">
        <f t="shared" si="95"/>
        <v>0</v>
      </c>
      <c r="J202" s="28" t="s">
        <v>20</v>
      </c>
    </row>
    <row r="203" spans="1:10" ht="15.75" x14ac:dyDescent="0.25">
      <c r="A203" s="5" t="s">
        <v>21</v>
      </c>
      <c r="B203" s="6" t="s">
        <v>22</v>
      </c>
      <c r="C203" s="28" t="s">
        <v>20</v>
      </c>
      <c r="D203" s="27">
        <f t="shared" ref="D203:I203" si="96">ROUND(IF(C202,D202/C202*100,0),1)</f>
        <v>0</v>
      </c>
      <c r="E203" s="27">
        <f t="shared" si="96"/>
        <v>0</v>
      </c>
      <c r="F203" s="27">
        <f t="shared" si="96"/>
        <v>0</v>
      </c>
      <c r="G203" s="27">
        <f t="shared" si="96"/>
        <v>0</v>
      </c>
      <c r="H203" s="27">
        <f t="shared" si="96"/>
        <v>0</v>
      </c>
      <c r="I203" s="27">
        <f t="shared" si="96"/>
        <v>0</v>
      </c>
      <c r="J203" s="28" t="s">
        <v>20</v>
      </c>
    </row>
    <row r="204" spans="1:10" ht="15.75" x14ac:dyDescent="0.25">
      <c r="A204" s="30" t="s">
        <v>68</v>
      </c>
      <c r="B204" s="33" t="s">
        <v>19</v>
      </c>
      <c r="C204" s="32">
        <f t="shared" ref="C204:I204" si="97">C93</f>
        <v>4.0999999999999996</v>
      </c>
      <c r="D204" s="32">
        <f t="shared" si="97"/>
        <v>4.5</v>
      </c>
      <c r="E204" s="32">
        <f t="shared" si="97"/>
        <v>4.3</v>
      </c>
      <c r="F204" s="32">
        <f t="shared" si="97"/>
        <v>4.3</v>
      </c>
      <c r="G204" s="32">
        <f t="shared" si="97"/>
        <v>4.4000000000000004</v>
      </c>
      <c r="H204" s="32">
        <f t="shared" si="97"/>
        <v>4.4000000000000004</v>
      </c>
      <c r="I204" s="32">
        <f t="shared" si="97"/>
        <v>4.5</v>
      </c>
      <c r="J204" s="28" t="s">
        <v>20</v>
      </c>
    </row>
    <row r="205" spans="1:10" ht="15.75" x14ac:dyDescent="0.25">
      <c r="A205" s="5" t="s">
        <v>21</v>
      </c>
      <c r="B205" s="6" t="s">
        <v>22</v>
      </c>
      <c r="C205" s="28" t="s">
        <v>20</v>
      </c>
      <c r="D205" s="27">
        <f t="shared" ref="D205:I205" si="98">ROUND(IF(C204,D204/C204*100,0),1)</f>
        <v>109.8</v>
      </c>
      <c r="E205" s="27">
        <f t="shared" si="98"/>
        <v>95.6</v>
      </c>
      <c r="F205" s="27">
        <f t="shared" si="98"/>
        <v>100</v>
      </c>
      <c r="G205" s="27">
        <f t="shared" si="98"/>
        <v>102.3</v>
      </c>
      <c r="H205" s="27">
        <f t="shared" si="98"/>
        <v>100</v>
      </c>
      <c r="I205" s="27">
        <f t="shared" si="98"/>
        <v>102.3</v>
      </c>
      <c r="J205" s="28" t="s">
        <v>20</v>
      </c>
    </row>
    <row r="206" spans="1:10" ht="15.75" x14ac:dyDescent="0.25">
      <c r="A206" s="87" t="s">
        <v>29</v>
      </c>
      <c r="B206" s="86" t="s">
        <v>19</v>
      </c>
      <c r="C206" s="18">
        <f t="shared" ref="C206:I206" si="99">ROUND(SUM(C31,C63,C95),1)</f>
        <v>20</v>
      </c>
      <c r="D206" s="18">
        <f t="shared" si="99"/>
        <v>29</v>
      </c>
      <c r="E206" s="18">
        <f t="shared" si="99"/>
        <v>29.1</v>
      </c>
      <c r="F206" s="18">
        <f t="shared" si="99"/>
        <v>29.3</v>
      </c>
      <c r="G206" s="18">
        <f t="shared" si="99"/>
        <v>29.4</v>
      </c>
      <c r="H206" s="18">
        <f t="shared" si="99"/>
        <v>29.6</v>
      </c>
      <c r="I206" s="18">
        <f t="shared" si="99"/>
        <v>29.8</v>
      </c>
      <c r="J206" s="18">
        <f>ROUND(IF(C206,I206/C206*100,0),1)</f>
        <v>149</v>
      </c>
    </row>
    <row r="207" spans="1:10" ht="15.75" x14ac:dyDescent="0.25">
      <c r="A207" s="5" t="s">
        <v>21</v>
      </c>
      <c r="B207" s="6" t="s">
        <v>22</v>
      </c>
      <c r="C207" s="81">
        <v>99.5</v>
      </c>
      <c r="D207" s="27">
        <f t="shared" ref="D207:I207" si="100">ROUND(IF(C206,D206/C206*100,0),1)</f>
        <v>145</v>
      </c>
      <c r="E207" s="27">
        <f t="shared" si="100"/>
        <v>100.3</v>
      </c>
      <c r="F207" s="27">
        <f t="shared" si="100"/>
        <v>100.7</v>
      </c>
      <c r="G207" s="27">
        <f t="shared" si="100"/>
        <v>100.3</v>
      </c>
      <c r="H207" s="27">
        <f t="shared" si="100"/>
        <v>100.7</v>
      </c>
      <c r="I207" s="27">
        <f t="shared" si="100"/>
        <v>100.7</v>
      </c>
      <c r="J207" s="28" t="s">
        <v>20</v>
      </c>
    </row>
    <row r="208" spans="1:10" ht="15.75" x14ac:dyDescent="0.25">
      <c r="A208" s="30" t="s">
        <v>67</v>
      </c>
      <c r="B208" s="31"/>
      <c r="C208" s="32"/>
      <c r="D208" s="32"/>
      <c r="E208" s="32"/>
      <c r="F208" s="32"/>
      <c r="G208" s="32"/>
      <c r="H208" s="32"/>
      <c r="I208" s="32"/>
      <c r="J208" s="32"/>
    </row>
    <row r="209" spans="1:10" ht="31.5" x14ac:dyDescent="0.25">
      <c r="A209" s="30" t="s">
        <v>4</v>
      </c>
      <c r="B209" s="33" t="s">
        <v>19</v>
      </c>
      <c r="C209" s="32">
        <f t="shared" ref="C209:I209" si="101">C31</f>
        <v>0</v>
      </c>
      <c r="D209" s="32">
        <f t="shared" si="101"/>
        <v>0</v>
      </c>
      <c r="E209" s="32">
        <f t="shared" si="101"/>
        <v>0</v>
      </c>
      <c r="F209" s="32">
        <f t="shared" si="101"/>
        <v>0</v>
      </c>
      <c r="G209" s="32">
        <f t="shared" si="101"/>
        <v>0</v>
      </c>
      <c r="H209" s="32">
        <f t="shared" si="101"/>
        <v>0</v>
      </c>
      <c r="I209" s="32">
        <f t="shared" si="101"/>
        <v>0</v>
      </c>
      <c r="J209" s="28" t="s">
        <v>20</v>
      </c>
    </row>
    <row r="210" spans="1:10" ht="15.75" x14ac:dyDescent="0.25">
      <c r="A210" s="5" t="s">
        <v>21</v>
      </c>
      <c r="B210" s="6" t="s">
        <v>22</v>
      </c>
      <c r="C210" s="28" t="s">
        <v>20</v>
      </c>
      <c r="D210" s="27">
        <f t="shared" ref="D210:I210" si="102">ROUND(IF(C209,D209/C209*100,0),1)</f>
        <v>0</v>
      </c>
      <c r="E210" s="27">
        <f t="shared" si="102"/>
        <v>0</v>
      </c>
      <c r="F210" s="27">
        <f t="shared" si="102"/>
        <v>0</v>
      </c>
      <c r="G210" s="27">
        <f t="shared" si="102"/>
        <v>0</v>
      </c>
      <c r="H210" s="27">
        <f t="shared" si="102"/>
        <v>0</v>
      </c>
      <c r="I210" s="27">
        <f t="shared" si="102"/>
        <v>0</v>
      </c>
      <c r="J210" s="28" t="s">
        <v>20</v>
      </c>
    </row>
    <row r="211" spans="1:10" ht="31.5" x14ac:dyDescent="0.25">
      <c r="A211" s="30" t="s">
        <v>6</v>
      </c>
      <c r="B211" s="33" t="s">
        <v>19</v>
      </c>
      <c r="C211" s="32">
        <f t="shared" ref="C211:I211" si="103">C63</f>
        <v>0</v>
      </c>
      <c r="D211" s="32">
        <f t="shared" si="103"/>
        <v>0</v>
      </c>
      <c r="E211" s="32">
        <f t="shared" si="103"/>
        <v>0</v>
      </c>
      <c r="F211" s="32">
        <f t="shared" si="103"/>
        <v>0</v>
      </c>
      <c r="G211" s="32">
        <f t="shared" si="103"/>
        <v>0</v>
      </c>
      <c r="H211" s="32">
        <f t="shared" si="103"/>
        <v>0</v>
      </c>
      <c r="I211" s="32">
        <f t="shared" si="103"/>
        <v>0</v>
      </c>
      <c r="J211" s="28" t="s">
        <v>20</v>
      </c>
    </row>
    <row r="212" spans="1:10" ht="15.75" x14ac:dyDescent="0.25">
      <c r="A212" s="5" t="s">
        <v>21</v>
      </c>
      <c r="B212" s="6" t="s">
        <v>22</v>
      </c>
      <c r="C212" s="28" t="s">
        <v>20</v>
      </c>
      <c r="D212" s="27">
        <f t="shared" ref="D212:I212" si="104">ROUND(IF(C211,D211/C211*100,0),1)</f>
        <v>0</v>
      </c>
      <c r="E212" s="27">
        <f t="shared" si="104"/>
        <v>0</v>
      </c>
      <c r="F212" s="27">
        <f t="shared" si="104"/>
        <v>0</v>
      </c>
      <c r="G212" s="27">
        <f t="shared" si="104"/>
        <v>0</v>
      </c>
      <c r="H212" s="27">
        <f t="shared" si="104"/>
        <v>0</v>
      </c>
      <c r="I212" s="27">
        <f t="shared" si="104"/>
        <v>0</v>
      </c>
      <c r="J212" s="28" t="s">
        <v>20</v>
      </c>
    </row>
    <row r="213" spans="1:10" ht="15.75" x14ac:dyDescent="0.25">
      <c r="A213" s="30" t="s">
        <v>68</v>
      </c>
      <c r="B213" s="33" t="s">
        <v>19</v>
      </c>
      <c r="C213" s="32">
        <f t="shared" ref="C213:I213" si="105">C95</f>
        <v>20</v>
      </c>
      <c r="D213" s="32">
        <f t="shared" si="105"/>
        <v>29</v>
      </c>
      <c r="E213" s="32">
        <f t="shared" si="105"/>
        <v>29.1</v>
      </c>
      <c r="F213" s="32">
        <f t="shared" si="105"/>
        <v>29.3</v>
      </c>
      <c r="G213" s="32">
        <f t="shared" si="105"/>
        <v>29.4</v>
      </c>
      <c r="H213" s="32">
        <f t="shared" si="105"/>
        <v>29.6</v>
      </c>
      <c r="I213" s="32">
        <f t="shared" si="105"/>
        <v>29.8</v>
      </c>
      <c r="J213" s="28" t="s">
        <v>20</v>
      </c>
    </row>
    <row r="214" spans="1:10" ht="15.75" x14ac:dyDescent="0.25">
      <c r="A214" s="5" t="s">
        <v>21</v>
      </c>
      <c r="B214" s="6" t="s">
        <v>22</v>
      </c>
      <c r="C214" s="28" t="s">
        <v>20</v>
      </c>
      <c r="D214" s="27">
        <f t="shared" ref="D214:I214" si="106">ROUND(IF(C213,D213/C213*100,0),1)</f>
        <v>145</v>
      </c>
      <c r="E214" s="27">
        <f t="shared" si="106"/>
        <v>100.3</v>
      </c>
      <c r="F214" s="27">
        <f t="shared" si="106"/>
        <v>100.7</v>
      </c>
      <c r="G214" s="27">
        <f t="shared" si="106"/>
        <v>100.3</v>
      </c>
      <c r="H214" s="27">
        <f t="shared" si="106"/>
        <v>100.7</v>
      </c>
      <c r="I214" s="27">
        <f t="shared" si="106"/>
        <v>100.7</v>
      </c>
      <c r="J214" s="28" t="s">
        <v>20</v>
      </c>
    </row>
    <row r="215" spans="1:10" ht="15.75" x14ac:dyDescent="0.25">
      <c r="A215" s="87" t="s">
        <v>30</v>
      </c>
      <c r="B215" s="86" t="s">
        <v>19</v>
      </c>
      <c r="C215" s="18">
        <f t="shared" ref="C215:I215" si="107">ROUND(SUM(C33,C65,C97),1)</f>
        <v>0</v>
      </c>
      <c r="D215" s="18">
        <f t="shared" si="107"/>
        <v>0</v>
      </c>
      <c r="E215" s="18">
        <f t="shared" si="107"/>
        <v>0</v>
      </c>
      <c r="F215" s="18">
        <f t="shared" si="107"/>
        <v>0</v>
      </c>
      <c r="G215" s="18">
        <f t="shared" si="107"/>
        <v>0</v>
      </c>
      <c r="H215" s="18">
        <f t="shared" si="107"/>
        <v>0</v>
      </c>
      <c r="I215" s="18">
        <f t="shared" si="107"/>
        <v>0</v>
      </c>
      <c r="J215" s="18">
        <f>ROUND(IF(C215,I215/C215*100,0),1)</f>
        <v>0</v>
      </c>
    </row>
    <row r="216" spans="1:10" ht="15.75" x14ac:dyDescent="0.25">
      <c r="A216" s="5" t="s">
        <v>21</v>
      </c>
      <c r="B216" s="6" t="s">
        <v>22</v>
      </c>
      <c r="C216" s="81"/>
      <c r="D216" s="27">
        <f t="shared" ref="D216:I216" si="108">ROUND(IF(C215,D215/C215*100,0),1)</f>
        <v>0</v>
      </c>
      <c r="E216" s="27">
        <f t="shared" si="108"/>
        <v>0</v>
      </c>
      <c r="F216" s="27">
        <f t="shared" si="108"/>
        <v>0</v>
      </c>
      <c r="G216" s="27">
        <f t="shared" si="108"/>
        <v>0</v>
      </c>
      <c r="H216" s="27">
        <f t="shared" si="108"/>
        <v>0</v>
      </c>
      <c r="I216" s="27">
        <f t="shared" si="108"/>
        <v>0</v>
      </c>
      <c r="J216" s="28" t="s">
        <v>20</v>
      </c>
    </row>
    <row r="217" spans="1:10" ht="15.75" x14ac:dyDescent="0.25">
      <c r="A217" s="30" t="s">
        <v>67</v>
      </c>
      <c r="B217" s="31"/>
      <c r="C217" s="32"/>
      <c r="D217" s="32"/>
      <c r="E217" s="32"/>
      <c r="F217" s="32"/>
      <c r="G217" s="32"/>
      <c r="H217" s="32"/>
      <c r="I217" s="32"/>
      <c r="J217" s="32"/>
    </row>
    <row r="218" spans="1:10" ht="31.5" x14ac:dyDescent="0.25">
      <c r="A218" s="30" t="s">
        <v>4</v>
      </c>
      <c r="B218" s="33" t="s">
        <v>19</v>
      </c>
      <c r="C218" s="32">
        <f t="shared" ref="C218:I218" si="109">C33</f>
        <v>0</v>
      </c>
      <c r="D218" s="32">
        <f t="shared" si="109"/>
        <v>0</v>
      </c>
      <c r="E218" s="32">
        <f t="shared" si="109"/>
        <v>0</v>
      </c>
      <c r="F218" s="32">
        <f t="shared" si="109"/>
        <v>0</v>
      </c>
      <c r="G218" s="32">
        <f t="shared" si="109"/>
        <v>0</v>
      </c>
      <c r="H218" s="32">
        <f t="shared" si="109"/>
        <v>0</v>
      </c>
      <c r="I218" s="32">
        <f t="shared" si="109"/>
        <v>0</v>
      </c>
      <c r="J218" s="28" t="s">
        <v>20</v>
      </c>
    </row>
    <row r="219" spans="1:10" ht="15.75" x14ac:dyDescent="0.25">
      <c r="A219" s="5" t="s">
        <v>21</v>
      </c>
      <c r="B219" s="6" t="s">
        <v>22</v>
      </c>
      <c r="C219" s="28" t="s">
        <v>20</v>
      </c>
      <c r="D219" s="27">
        <f t="shared" ref="D219:I219" si="110">ROUND(IF(C218,D218/C218*100,0),1)</f>
        <v>0</v>
      </c>
      <c r="E219" s="27">
        <f t="shared" si="110"/>
        <v>0</v>
      </c>
      <c r="F219" s="27">
        <f t="shared" si="110"/>
        <v>0</v>
      </c>
      <c r="G219" s="27">
        <f t="shared" si="110"/>
        <v>0</v>
      </c>
      <c r="H219" s="27">
        <f t="shared" si="110"/>
        <v>0</v>
      </c>
      <c r="I219" s="27">
        <f t="shared" si="110"/>
        <v>0</v>
      </c>
      <c r="J219" s="28" t="s">
        <v>20</v>
      </c>
    </row>
    <row r="220" spans="1:10" ht="31.5" x14ac:dyDescent="0.25">
      <c r="A220" s="30" t="s">
        <v>6</v>
      </c>
      <c r="B220" s="33" t="s">
        <v>19</v>
      </c>
      <c r="C220" s="32">
        <f t="shared" ref="C220:I220" si="111">C65</f>
        <v>0</v>
      </c>
      <c r="D220" s="32">
        <f t="shared" si="111"/>
        <v>0</v>
      </c>
      <c r="E220" s="32">
        <f t="shared" si="111"/>
        <v>0</v>
      </c>
      <c r="F220" s="32">
        <f t="shared" si="111"/>
        <v>0</v>
      </c>
      <c r="G220" s="32">
        <f t="shared" si="111"/>
        <v>0</v>
      </c>
      <c r="H220" s="32">
        <f t="shared" si="111"/>
        <v>0</v>
      </c>
      <c r="I220" s="32">
        <f t="shared" si="111"/>
        <v>0</v>
      </c>
      <c r="J220" s="28" t="s">
        <v>20</v>
      </c>
    </row>
    <row r="221" spans="1:10" ht="15.75" x14ac:dyDescent="0.25">
      <c r="A221" s="5" t="s">
        <v>21</v>
      </c>
      <c r="B221" s="6" t="s">
        <v>22</v>
      </c>
      <c r="C221" s="28" t="s">
        <v>20</v>
      </c>
      <c r="D221" s="27">
        <f t="shared" ref="D221:I221" si="112">ROUND(IF(C220,D220/C220*100,0),1)</f>
        <v>0</v>
      </c>
      <c r="E221" s="27">
        <f t="shared" si="112"/>
        <v>0</v>
      </c>
      <c r="F221" s="27">
        <f t="shared" si="112"/>
        <v>0</v>
      </c>
      <c r="G221" s="27">
        <f t="shared" si="112"/>
        <v>0</v>
      </c>
      <c r="H221" s="27">
        <f t="shared" si="112"/>
        <v>0</v>
      </c>
      <c r="I221" s="27">
        <f t="shared" si="112"/>
        <v>0</v>
      </c>
      <c r="J221" s="28" t="s">
        <v>20</v>
      </c>
    </row>
    <row r="222" spans="1:10" ht="15.75" x14ac:dyDescent="0.25">
      <c r="A222" s="30" t="s">
        <v>68</v>
      </c>
      <c r="B222" s="33" t="s">
        <v>19</v>
      </c>
      <c r="C222" s="32">
        <f t="shared" ref="C222:I222" si="113">C97</f>
        <v>0</v>
      </c>
      <c r="D222" s="32">
        <f t="shared" si="113"/>
        <v>0</v>
      </c>
      <c r="E222" s="32">
        <f t="shared" si="113"/>
        <v>0</v>
      </c>
      <c r="F222" s="32">
        <f t="shared" si="113"/>
        <v>0</v>
      </c>
      <c r="G222" s="32">
        <f t="shared" si="113"/>
        <v>0</v>
      </c>
      <c r="H222" s="32">
        <f t="shared" si="113"/>
        <v>0</v>
      </c>
      <c r="I222" s="32">
        <f t="shared" si="113"/>
        <v>0</v>
      </c>
      <c r="J222" s="28" t="s">
        <v>20</v>
      </c>
    </row>
    <row r="223" spans="1:10" ht="15.75" x14ac:dyDescent="0.25">
      <c r="A223" s="5" t="s">
        <v>21</v>
      </c>
      <c r="B223" s="6" t="s">
        <v>22</v>
      </c>
      <c r="C223" s="28" t="s">
        <v>20</v>
      </c>
      <c r="D223" s="27">
        <f t="shared" ref="D223:I223" si="114">ROUND(IF(C222,D222/C222*100,0),1)</f>
        <v>0</v>
      </c>
      <c r="E223" s="27">
        <f t="shared" si="114"/>
        <v>0</v>
      </c>
      <c r="F223" s="27">
        <f t="shared" si="114"/>
        <v>0</v>
      </c>
      <c r="G223" s="27">
        <f t="shared" si="114"/>
        <v>0</v>
      </c>
      <c r="H223" s="27">
        <f t="shared" si="114"/>
        <v>0</v>
      </c>
      <c r="I223" s="27">
        <f t="shared" si="114"/>
        <v>0</v>
      </c>
      <c r="J223" s="28" t="s">
        <v>20</v>
      </c>
    </row>
    <row r="224" spans="1:10" ht="15.75" x14ac:dyDescent="0.25">
      <c r="A224" s="68" t="s">
        <v>54</v>
      </c>
      <c r="B224" s="88"/>
      <c r="C224" s="37"/>
      <c r="D224" s="37"/>
      <c r="E224" s="37"/>
      <c r="F224" s="37"/>
      <c r="G224" s="37"/>
      <c r="H224" s="37"/>
      <c r="I224" s="37"/>
      <c r="J224" s="37"/>
    </row>
    <row r="225" spans="1:16" ht="47.25" x14ac:dyDescent="0.25">
      <c r="A225" s="68" t="s">
        <v>55</v>
      </c>
      <c r="B225" s="89" t="s">
        <v>45</v>
      </c>
      <c r="C225" s="18">
        <f t="shared" ref="C225:I225" si="115">C125</f>
        <v>791946.8</v>
      </c>
      <c r="D225" s="18">
        <f t="shared" si="115"/>
        <v>791946.8</v>
      </c>
      <c r="E225" s="18">
        <f t="shared" si="115"/>
        <v>829515.17229839996</v>
      </c>
      <c r="F225" s="18">
        <f t="shared" si="115"/>
        <v>971013.87038906093</v>
      </c>
      <c r="G225" s="18">
        <f t="shared" si="115"/>
        <v>1033962.7575786428</v>
      </c>
      <c r="H225" s="18">
        <f t="shared" si="115"/>
        <v>1079692.8624208309</v>
      </c>
      <c r="I225" s="18">
        <f t="shared" si="115"/>
        <v>1128531.6893595748</v>
      </c>
      <c r="J225" s="18">
        <f>ROUND(IF(C225,I225/C225*100,0),1)</f>
        <v>142.5</v>
      </c>
    </row>
    <row r="226" spans="1:16" ht="47.25" x14ac:dyDescent="0.25">
      <c r="A226" s="90" t="s">
        <v>70</v>
      </c>
      <c r="B226" s="21" t="s">
        <v>47</v>
      </c>
      <c r="C226" s="81">
        <v>94.2</v>
      </c>
      <c r="D226" s="27">
        <f t="shared" ref="D226:I226" si="116">ROUND(IF(C225,D225/C225*100,0),1)</f>
        <v>100</v>
      </c>
      <c r="E226" s="27">
        <f t="shared" si="116"/>
        <v>104.7</v>
      </c>
      <c r="F226" s="27">
        <f t="shared" si="116"/>
        <v>117.1</v>
      </c>
      <c r="G226" s="27">
        <f t="shared" si="116"/>
        <v>106.5</v>
      </c>
      <c r="H226" s="27">
        <f t="shared" si="116"/>
        <v>104.4</v>
      </c>
      <c r="I226" s="27">
        <f t="shared" si="116"/>
        <v>104.5</v>
      </c>
      <c r="J226" s="28" t="s">
        <v>20</v>
      </c>
    </row>
    <row r="227" spans="1:16" ht="47.25" x14ac:dyDescent="0.25">
      <c r="A227" s="38" t="s">
        <v>56</v>
      </c>
      <c r="B227" s="4" t="s">
        <v>47</v>
      </c>
      <c r="C227" s="29">
        <f t="shared" ref="C227:I228" si="117">C126</f>
        <v>93</v>
      </c>
      <c r="D227" s="29">
        <f t="shared" si="117"/>
        <v>110.2</v>
      </c>
      <c r="E227" s="29">
        <f t="shared" si="117"/>
        <v>97.8</v>
      </c>
      <c r="F227" s="29">
        <f t="shared" si="117"/>
        <v>109.4</v>
      </c>
      <c r="G227" s="29">
        <f t="shared" si="117"/>
        <v>101.8</v>
      </c>
      <c r="H227" s="29">
        <f t="shared" si="117"/>
        <v>100.6</v>
      </c>
      <c r="I227" s="29">
        <f t="shared" si="117"/>
        <v>100.6</v>
      </c>
      <c r="J227" s="28" t="s">
        <v>20</v>
      </c>
    </row>
    <row r="228" spans="1:16" ht="47.25" x14ac:dyDescent="0.25">
      <c r="A228" s="38" t="s">
        <v>57</v>
      </c>
      <c r="B228" s="4" t="s">
        <v>47</v>
      </c>
      <c r="C228" s="29">
        <f t="shared" si="117"/>
        <v>101.3</v>
      </c>
      <c r="D228" s="29">
        <f t="shared" si="117"/>
        <v>114</v>
      </c>
      <c r="E228" s="29">
        <f t="shared" si="117"/>
        <v>107.1</v>
      </c>
      <c r="F228" s="29">
        <f t="shared" si="117"/>
        <v>107</v>
      </c>
      <c r="G228" s="29">
        <f t="shared" si="117"/>
        <v>104.6</v>
      </c>
      <c r="H228" s="29">
        <f t="shared" si="117"/>
        <v>103.8</v>
      </c>
      <c r="I228" s="29">
        <f t="shared" si="117"/>
        <v>103.9</v>
      </c>
      <c r="J228" s="28" t="s">
        <v>20</v>
      </c>
    </row>
    <row r="229" spans="1:16" ht="31.5" x14ac:dyDescent="0.25">
      <c r="A229" s="68" t="s">
        <v>31</v>
      </c>
      <c r="B229" s="86" t="s">
        <v>19</v>
      </c>
      <c r="C229" s="18">
        <f t="shared" ref="C229:I229" si="118">ROUND(SUM(C35,C67,C99),1)</f>
        <v>550.79999999999995</v>
      </c>
      <c r="D229" s="18">
        <f t="shared" si="118"/>
        <v>570.79999999999995</v>
      </c>
      <c r="E229" s="18">
        <f t="shared" si="118"/>
        <v>583.29999999999995</v>
      </c>
      <c r="F229" s="18">
        <f t="shared" si="118"/>
        <v>588.5</v>
      </c>
      <c r="G229" s="18">
        <f t="shared" si="118"/>
        <v>593.6</v>
      </c>
      <c r="H229" s="18">
        <f t="shared" si="118"/>
        <v>594.70000000000005</v>
      </c>
      <c r="I229" s="18">
        <f t="shared" si="118"/>
        <v>595.79999999999995</v>
      </c>
      <c r="J229" s="18">
        <f>ROUND(IF(C229,I229/C229*100,0),1)</f>
        <v>108.2</v>
      </c>
    </row>
    <row r="230" spans="1:16" ht="15.75" x14ac:dyDescent="0.25">
      <c r="A230" s="5" t="s">
        <v>21</v>
      </c>
      <c r="B230" s="6" t="s">
        <v>22</v>
      </c>
      <c r="C230" s="81">
        <v>103.3</v>
      </c>
      <c r="D230" s="27">
        <f t="shared" ref="D230:I230" si="119">ROUND(IF(C229,D229/C229*100,0),1)</f>
        <v>103.6</v>
      </c>
      <c r="E230" s="27">
        <f t="shared" si="119"/>
        <v>102.2</v>
      </c>
      <c r="F230" s="27">
        <f t="shared" si="119"/>
        <v>100.9</v>
      </c>
      <c r="G230" s="27">
        <f t="shared" si="119"/>
        <v>100.9</v>
      </c>
      <c r="H230" s="27">
        <f t="shared" si="119"/>
        <v>100.2</v>
      </c>
      <c r="I230" s="27">
        <f t="shared" si="119"/>
        <v>100.2</v>
      </c>
      <c r="J230" s="28" t="s">
        <v>20</v>
      </c>
    </row>
    <row r="231" spans="1:16" ht="15.75" x14ac:dyDescent="0.25">
      <c r="A231" s="30" t="s">
        <v>67</v>
      </c>
      <c r="B231" s="31"/>
      <c r="C231" s="32"/>
      <c r="D231" s="32"/>
      <c r="E231" s="32"/>
      <c r="F231" s="32"/>
      <c r="G231" s="32"/>
      <c r="H231" s="32"/>
      <c r="I231" s="32"/>
      <c r="J231" s="32"/>
    </row>
    <row r="232" spans="1:16" ht="31.5" x14ac:dyDescent="0.25">
      <c r="A232" s="30" t="s">
        <v>4</v>
      </c>
      <c r="B232" s="33" t="s">
        <v>19</v>
      </c>
      <c r="C232" s="32">
        <f t="shared" ref="C232:I232" si="120">C35</f>
        <v>0</v>
      </c>
      <c r="D232" s="32">
        <f t="shared" si="120"/>
        <v>0</v>
      </c>
      <c r="E232" s="32">
        <f t="shared" si="120"/>
        <v>0</v>
      </c>
      <c r="F232" s="32">
        <f t="shared" si="120"/>
        <v>0</v>
      </c>
      <c r="G232" s="32">
        <f t="shared" si="120"/>
        <v>0</v>
      </c>
      <c r="H232" s="32">
        <f t="shared" si="120"/>
        <v>0</v>
      </c>
      <c r="I232" s="32">
        <f t="shared" si="120"/>
        <v>0</v>
      </c>
      <c r="J232" s="28" t="s">
        <v>20</v>
      </c>
    </row>
    <row r="233" spans="1:16" ht="15.75" x14ac:dyDescent="0.25">
      <c r="A233" s="5" t="s">
        <v>21</v>
      </c>
      <c r="B233" s="6" t="s">
        <v>22</v>
      </c>
      <c r="C233" s="28" t="s">
        <v>20</v>
      </c>
      <c r="D233" s="27">
        <f t="shared" ref="D233:I233" si="121">ROUND(IF(C232,D232/C232*100,0),1)</f>
        <v>0</v>
      </c>
      <c r="E233" s="27">
        <f t="shared" si="121"/>
        <v>0</v>
      </c>
      <c r="F233" s="27">
        <f t="shared" si="121"/>
        <v>0</v>
      </c>
      <c r="G233" s="27">
        <f t="shared" si="121"/>
        <v>0</v>
      </c>
      <c r="H233" s="27">
        <f t="shared" si="121"/>
        <v>0</v>
      </c>
      <c r="I233" s="27">
        <f t="shared" si="121"/>
        <v>0</v>
      </c>
      <c r="J233" s="28" t="s">
        <v>20</v>
      </c>
    </row>
    <row r="234" spans="1:16" ht="31.5" x14ac:dyDescent="0.25">
      <c r="A234" s="30" t="s">
        <v>6</v>
      </c>
      <c r="B234" s="33" t="s">
        <v>19</v>
      </c>
      <c r="C234" s="32">
        <f t="shared" ref="C234:I234" si="122">C67</f>
        <v>1.8</v>
      </c>
      <c r="D234" s="32">
        <f t="shared" si="122"/>
        <v>2.82</v>
      </c>
      <c r="E234" s="32">
        <f t="shared" si="122"/>
        <v>8.32</v>
      </c>
      <c r="F234" s="32">
        <f t="shared" si="122"/>
        <v>8.5</v>
      </c>
      <c r="G234" s="32">
        <f t="shared" si="122"/>
        <v>8.6</v>
      </c>
      <c r="H234" s="32">
        <f t="shared" si="122"/>
        <v>8.6999999999999993</v>
      </c>
      <c r="I234" s="32">
        <f t="shared" si="122"/>
        <v>8.8000000000000007</v>
      </c>
      <c r="J234" s="28" t="s">
        <v>20</v>
      </c>
    </row>
    <row r="235" spans="1:16" ht="15.75" x14ac:dyDescent="0.25">
      <c r="A235" s="5" t="s">
        <v>21</v>
      </c>
      <c r="B235" s="6" t="s">
        <v>22</v>
      </c>
      <c r="C235" s="28" t="s">
        <v>20</v>
      </c>
      <c r="D235" s="27">
        <f t="shared" ref="D235:I235" si="123">ROUND(IF(C234,D234/C234*100,0),1)</f>
        <v>156.69999999999999</v>
      </c>
      <c r="E235" s="27">
        <f t="shared" si="123"/>
        <v>295</v>
      </c>
      <c r="F235" s="27">
        <f t="shared" si="123"/>
        <v>102.2</v>
      </c>
      <c r="G235" s="27">
        <f t="shared" si="123"/>
        <v>101.2</v>
      </c>
      <c r="H235" s="27">
        <f t="shared" si="123"/>
        <v>101.2</v>
      </c>
      <c r="I235" s="27">
        <f t="shared" si="123"/>
        <v>101.1</v>
      </c>
      <c r="J235" s="28" t="s">
        <v>20</v>
      </c>
      <c r="L235">
        <f>(E230+E239+E248)/3</f>
        <v>97.8</v>
      </c>
      <c r="M235">
        <f t="shared" ref="M235:P235" si="124">(F230+F239+F248)/3</f>
        <v>109.39999999999999</v>
      </c>
      <c r="N235">
        <f t="shared" si="124"/>
        <v>101.86666666666667</v>
      </c>
      <c r="O235">
        <f t="shared" si="124"/>
        <v>100.56666666666668</v>
      </c>
      <c r="P235">
        <f t="shared" si="124"/>
        <v>100.46666666666665</v>
      </c>
    </row>
    <row r="236" spans="1:16" ht="15.75" x14ac:dyDescent="0.25">
      <c r="A236" s="30" t="s">
        <v>68</v>
      </c>
      <c r="B236" s="33" t="s">
        <v>19</v>
      </c>
      <c r="C236" s="32">
        <f t="shared" ref="C236:I236" si="125">C99</f>
        <v>549</v>
      </c>
      <c r="D236" s="32">
        <f t="shared" si="125"/>
        <v>568</v>
      </c>
      <c r="E236" s="32">
        <f t="shared" si="125"/>
        <v>575</v>
      </c>
      <c r="F236" s="32">
        <f t="shared" si="125"/>
        <v>580</v>
      </c>
      <c r="G236" s="32">
        <f t="shared" si="125"/>
        <v>585</v>
      </c>
      <c r="H236" s="32">
        <f t="shared" si="125"/>
        <v>586</v>
      </c>
      <c r="I236" s="32">
        <f t="shared" si="125"/>
        <v>587</v>
      </c>
      <c r="J236" s="28" t="s">
        <v>20</v>
      </c>
    </row>
    <row r="237" spans="1:16" ht="15.75" x14ac:dyDescent="0.25">
      <c r="A237" s="5" t="s">
        <v>21</v>
      </c>
      <c r="B237" s="6" t="s">
        <v>22</v>
      </c>
      <c r="C237" s="28" t="s">
        <v>20</v>
      </c>
      <c r="D237" s="27">
        <f t="shared" ref="D237:I237" si="126">ROUND(IF(C236,D236/C236*100,0),1)</f>
        <v>103.5</v>
      </c>
      <c r="E237" s="27">
        <f t="shared" si="126"/>
        <v>101.2</v>
      </c>
      <c r="F237" s="27">
        <f t="shared" si="126"/>
        <v>100.9</v>
      </c>
      <c r="G237" s="27">
        <f t="shared" si="126"/>
        <v>100.9</v>
      </c>
      <c r="H237" s="27">
        <f t="shared" si="126"/>
        <v>100.2</v>
      </c>
      <c r="I237" s="27">
        <f t="shared" si="126"/>
        <v>100.2</v>
      </c>
      <c r="J237" s="28" t="s">
        <v>20</v>
      </c>
    </row>
    <row r="238" spans="1:16" ht="15.75" x14ac:dyDescent="0.25">
      <c r="A238" s="91" t="s">
        <v>32</v>
      </c>
      <c r="B238" s="86" t="s">
        <v>19</v>
      </c>
      <c r="C238" s="18">
        <f t="shared" ref="C238:I238" si="127">ROUND(SUM(C37,C69,C101),1)</f>
        <v>170.4</v>
      </c>
      <c r="D238" s="18">
        <f t="shared" si="127"/>
        <v>195.8</v>
      </c>
      <c r="E238" s="18">
        <f t="shared" si="127"/>
        <v>216.6</v>
      </c>
      <c r="F238" s="18">
        <f t="shared" si="127"/>
        <v>221.2</v>
      </c>
      <c r="G238" s="18">
        <f t="shared" si="127"/>
        <v>227</v>
      </c>
      <c r="H238" s="18">
        <f t="shared" si="127"/>
        <v>229.1</v>
      </c>
      <c r="I238" s="18">
        <f t="shared" si="127"/>
        <v>230.3</v>
      </c>
      <c r="J238" s="18">
        <f>ROUND(IF(C238,I238/C238*100,0),1)</f>
        <v>135.19999999999999</v>
      </c>
    </row>
    <row r="239" spans="1:16" ht="15.75" x14ac:dyDescent="0.25">
      <c r="A239" s="5" t="s">
        <v>21</v>
      </c>
      <c r="B239" s="6" t="s">
        <v>22</v>
      </c>
      <c r="C239" s="81">
        <v>95.8</v>
      </c>
      <c r="D239" s="27">
        <f t="shared" ref="D239:I239" si="128">ROUND(IF(C238,D238/C238*100,0),1)</f>
        <v>114.9</v>
      </c>
      <c r="E239" s="27">
        <f t="shared" si="128"/>
        <v>110.6</v>
      </c>
      <c r="F239" s="27">
        <f t="shared" si="128"/>
        <v>102.1</v>
      </c>
      <c r="G239" s="27">
        <f t="shared" si="128"/>
        <v>102.6</v>
      </c>
      <c r="H239" s="27">
        <f t="shared" si="128"/>
        <v>100.9</v>
      </c>
      <c r="I239" s="27">
        <f t="shared" si="128"/>
        <v>100.5</v>
      </c>
      <c r="J239" s="28" t="s">
        <v>20</v>
      </c>
    </row>
    <row r="240" spans="1:16" ht="15.75" x14ac:dyDescent="0.25">
      <c r="A240" s="30" t="s">
        <v>67</v>
      </c>
      <c r="B240" s="31"/>
      <c r="C240" s="32"/>
      <c r="D240" s="32"/>
      <c r="E240" s="32"/>
      <c r="F240" s="32"/>
      <c r="G240" s="32"/>
      <c r="H240" s="32"/>
      <c r="I240" s="32"/>
      <c r="J240" s="32"/>
    </row>
    <row r="241" spans="1:10" ht="31.5" x14ac:dyDescent="0.25">
      <c r="A241" s="30" t="s">
        <v>4</v>
      </c>
      <c r="B241" s="33" t="s">
        <v>19</v>
      </c>
      <c r="C241" s="32">
        <f t="shared" ref="C241:I241" si="129">C37</f>
        <v>0</v>
      </c>
      <c r="D241" s="32">
        <f t="shared" si="129"/>
        <v>0</v>
      </c>
      <c r="E241" s="32">
        <f t="shared" si="129"/>
        <v>0</v>
      </c>
      <c r="F241" s="32">
        <f t="shared" si="129"/>
        <v>0</v>
      </c>
      <c r="G241" s="32">
        <f t="shared" si="129"/>
        <v>0</v>
      </c>
      <c r="H241" s="32">
        <f t="shared" si="129"/>
        <v>0</v>
      </c>
      <c r="I241" s="32">
        <f t="shared" si="129"/>
        <v>0</v>
      </c>
      <c r="J241" s="28" t="s">
        <v>20</v>
      </c>
    </row>
    <row r="242" spans="1:10" ht="15.75" x14ac:dyDescent="0.25">
      <c r="A242" s="5" t="s">
        <v>21</v>
      </c>
      <c r="B242" s="6" t="s">
        <v>22</v>
      </c>
      <c r="C242" s="28" t="s">
        <v>20</v>
      </c>
      <c r="D242" s="27">
        <f t="shared" ref="D242:I242" si="130">ROUND(IF(C241,D241/C241*100,0),1)</f>
        <v>0</v>
      </c>
      <c r="E242" s="27">
        <f t="shared" si="130"/>
        <v>0</v>
      </c>
      <c r="F242" s="27">
        <f t="shared" si="130"/>
        <v>0</v>
      </c>
      <c r="G242" s="27">
        <f t="shared" si="130"/>
        <v>0</v>
      </c>
      <c r="H242" s="27">
        <f t="shared" si="130"/>
        <v>0</v>
      </c>
      <c r="I242" s="27">
        <f t="shared" si="130"/>
        <v>0</v>
      </c>
      <c r="J242" s="28" t="s">
        <v>20</v>
      </c>
    </row>
    <row r="243" spans="1:10" ht="31.5" x14ac:dyDescent="0.25">
      <c r="A243" s="30" t="s">
        <v>6</v>
      </c>
      <c r="B243" s="33" t="s">
        <v>19</v>
      </c>
      <c r="C243" s="32">
        <f t="shared" ref="C243:I243" si="131">C69</f>
        <v>85.2</v>
      </c>
      <c r="D243" s="32">
        <f t="shared" si="131"/>
        <v>97.9</v>
      </c>
      <c r="E243" s="32">
        <f t="shared" si="131"/>
        <v>118.7</v>
      </c>
      <c r="F243" s="32">
        <f t="shared" si="131"/>
        <v>119.1</v>
      </c>
      <c r="G243" s="32">
        <f t="shared" si="131"/>
        <v>119.5</v>
      </c>
      <c r="H243" s="32">
        <f t="shared" si="131"/>
        <v>119.6</v>
      </c>
      <c r="I243" s="32">
        <f t="shared" si="131"/>
        <v>119.8</v>
      </c>
      <c r="J243" s="28" t="s">
        <v>20</v>
      </c>
    </row>
    <row r="244" spans="1:10" ht="15.75" x14ac:dyDescent="0.25">
      <c r="A244" s="5" t="s">
        <v>21</v>
      </c>
      <c r="B244" s="6" t="s">
        <v>22</v>
      </c>
      <c r="C244" s="28" t="s">
        <v>20</v>
      </c>
      <c r="D244" s="27">
        <f t="shared" ref="D244:I244" si="132">ROUND(IF(C243,D243/C243*100,0),1)</f>
        <v>114.9</v>
      </c>
      <c r="E244" s="27">
        <f t="shared" si="132"/>
        <v>121.2</v>
      </c>
      <c r="F244" s="27">
        <f t="shared" si="132"/>
        <v>100.3</v>
      </c>
      <c r="G244" s="27">
        <f t="shared" si="132"/>
        <v>100.3</v>
      </c>
      <c r="H244" s="27">
        <f t="shared" si="132"/>
        <v>100.1</v>
      </c>
      <c r="I244" s="27">
        <f t="shared" si="132"/>
        <v>100.2</v>
      </c>
      <c r="J244" s="28" t="s">
        <v>20</v>
      </c>
    </row>
    <row r="245" spans="1:10" ht="15.75" x14ac:dyDescent="0.25">
      <c r="A245" s="30" t="s">
        <v>68</v>
      </c>
      <c r="B245" s="33" t="s">
        <v>19</v>
      </c>
      <c r="C245" s="32">
        <f t="shared" ref="C245:I245" si="133">C101</f>
        <v>85.2</v>
      </c>
      <c r="D245" s="32">
        <f t="shared" si="133"/>
        <v>97.9</v>
      </c>
      <c r="E245" s="32">
        <f t="shared" si="133"/>
        <v>97.9</v>
      </c>
      <c r="F245" s="32">
        <f t="shared" si="133"/>
        <v>102.1</v>
      </c>
      <c r="G245" s="32">
        <f t="shared" si="133"/>
        <v>107.5</v>
      </c>
      <c r="H245" s="32">
        <f t="shared" si="133"/>
        <v>109.5</v>
      </c>
      <c r="I245" s="32">
        <f t="shared" si="133"/>
        <v>110.5</v>
      </c>
      <c r="J245" s="28" t="s">
        <v>20</v>
      </c>
    </row>
    <row r="246" spans="1:10" ht="15.75" x14ac:dyDescent="0.25">
      <c r="A246" s="5" t="s">
        <v>21</v>
      </c>
      <c r="B246" s="6" t="s">
        <v>22</v>
      </c>
      <c r="C246" s="28" t="s">
        <v>20</v>
      </c>
      <c r="D246" s="27">
        <f t="shared" ref="D246:I246" si="134">ROUND(IF(C245,D245/C245*100,0),1)</f>
        <v>114.9</v>
      </c>
      <c r="E246" s="27">
        <f t="shared" si="134"/>
        <v>100</v>
      </c>
      <c r="F246" s="27">
        <f t="shared" si="134"/>
        <v>104.3</v>
      </c>
      <c r="G246" s="27">
        <f t="shared" si="134"/>
        <v>105.3</v>
      </c>
      <c r="H246" s="27">
        <f t="shared" si="134"/>
        <v>101.9</v>
      </c>
      <c r="I246" s="27">
        <f t="shared" si="134"/>
        <v>100.9</v>
      </c>
      <c r="J246" s="28" t="s">
        <v>20</v>
      </c>
    </row>
    <row r="247" spans="1:10" ht="15.75" x14ac:dyDescent="0.25">
      <c r="A247" s="91" t="s">
        <v>33</v>
      </c>
      <c r="B247" s="92" t="s">
        <v>34</v>
      </c>
      <c r="C247" s="18">
        <f t="shared" ref="C247:I247" si="135">ROUND(SUM(C39,C71,C103),1)</f>
        <v>109404.9</v>
      </c>
      <c r="D247" s="18">
        <f t="shared" si="135"/>
        <v>144458</v>
      </c>
      <c r="E247" s="18">
        <f t="shared" si="135"/>
        <v>116371</v>
      </c>
      <c r="F247" s="18">
        <f t="shared" si="135"/>
        <v>145744.20000000001</v>
      </c>
      <c r="G247" s="18">
        <f t="shared" si="135"/>
        <v>148836</v>
      </c>
      <c r="H247" s="18">
        <f t="shared" si="135"/>
        <v>149748.79999999999</v>
      </c>
      <c r="I247" s="18">
        <f t="shared" si="135"/>
        <v>150870</v>
      </c>
      <c r="J247" s="18">
        <f>ROUND(IF(C247,I247/C247*100,0),1)</f>
        <v>137.9</v>
      </c>
    </row>
    <row r="248" spans="1:10" ht="15.75" x14ac:dyDescent="0.25">
      <c r="A248" s="5" t="s">
        <v>21</v>
      </c>
      <c r="B248" s="6" t="s">
        <v>22</v>
      </c>
      <c r="C248" s="81"/>
      <c r="D248" s="27">
        <f t="shared" ref="D248:I248" si="136">ROUND(IF(C247,D247/C247*100,0),1)</f>
        <v>132</v>
      </c>
      <c r="E248" s="27">
        <f t="shared" si="136"/>
        <v>80.599999999999994</v>
      </c>
      <c r="F248" s="27">
        <f t="shared" si="136"/>
        <v>125.2</v>
      </c>
      <c r="G248" s="27">
        <f t="shared" si="136"/>
        <v>102.1</v>
      </c>
      <c r="H248" s="27">
        <f t="shared" si="136"/>
        <v>100.6</v>
      </c>
      <c r="I248" s="27">
        <f t="shared" si="136"/>
        <v>100.7</v>
      </c>
      <c r="J248" s="28" t="s">
        <v>20</v>
      </c>
    </row>
    <row r="249" spans="1:10" ht="15.75" x14ac:dyDescent="0.25">
      <c r="A249" s="30" t="s">
        <v>67</v>
      </c>
      <c r="B249" s="31"/>
      <c r="C249" s="32"/>
      <c r="D249" s="32"/>
      <c r="E249" s="32"/>
      <c r="F249" s="32"/>
      <c r="G249" s="32"/>
      <c r="H249" s="32"/>
      <c r="I249" s="32"/>
      <c r="J249" s="32"/>
    </row>
    <row r="250" spans="1:10" ht="31.5" x14ac:dyDescent="0.25">
      <c r="A250" s="30" t="s">
        <v>4</v>
      </c>
      <c r="B250" s="33" t="s">
        <v>34</v>
      </c>
      <c r="C250" s="32">
        <f t="shared" ref="C250:I250" si="137">C39</f>
        <v>108666.5</v>
      </c>
      <c r="D250" s="32">
        <f t="shared" si="137"/>
        <v>143716</v>
      </c>
      <c r="E250" s="32">
        <f t="shared" si="137"/>
        <v>115629</v>
      </c>
      <c r="F250" s="32">
        <f t="shared" si="137"/>
        <v>145000</v>
      </c>
      <c r="G250" s="32">
        <f t="shared" si="137"/>
        <v>148090</v>
      </c>
      <c r="H250" s="32">
        <f t="shared" si="137"/>
        <v>149000</v>
      </c>
      <c r="I250" s="32">
        <f t="shared" si="137"/>
        <v>150120</v>
      </c>
      <c r="J250" s="28" t="s">
        <v>20</v>
      </c>
    </row>
    <row r="251" spans="1:10" ht="15.75" x14ac:dyDescent="0.25">
      <c r="A251" s="5" t="s">
        <v>21</v>
      </c>
      <c r="B251" s="6" t="s">
        <v>22</v>
      </c>
      <c r="C251" s="28" t="s">
        <v>20</v>
      </c>
      <c r="D251" s="27">
        <f t="shared" ref="D251:I251" si="138">ROUND(IF(C250,D250/C250*100,0),1)</f>
        <v>132.30000000000001</v>
      </c>
      <c r="E251" s="27">
        <f t="shared" si="138"/>
        <v>80.5</v>
      </c>
      <c r="F251" s="27">
        <f t="shared" si="138"/>
        <v>125.4</v>
      </c>
      <c r="G251" s="27">
        <f t="shared" si="138"/>
        <v>102.1</v>
      </c>
      <c r="H251" s="27">
        <f t="shared" si="138"/>
        <v>100.6</v>
      </c>
      <c r="I251" s="27">
        <f t="shared" si="138"/>
        <v>100.8</v>
      </c>
      <c r="J251" s="28" t="s">
        <v>20</v>
      </c>
    </row>
    <row r="252" spans="1:10" ht="31.5" x14ac:dyDescent="0.25">
      <c r="A252" s="30" t="s">
        <v>6</v>
      </c>
      <c r="B252" s="33" t="s">
        <v>34</v>
      </c>
      <c r="C252" s="32">
        <f t="shared" ref="C252:I252" si="139">C71</f>
        <v>190</v>
      </c>
      <c r="D252" s="32">
        <f t="shared" si="139"/>
        <v>196</v>
      </c>
      <c r="E252" s="32">
        <f t="shared" si="139"/>
        <v>196</v>
      </c>
      <c r="F252" s="32">
        <f t="shared" si="139"/>
        <v>198</v>
      </c>
      <c r="G252" s="32">
        <f t="shared" si="139"/>
        <v>199.5</v>
      </c>
      <c r="H252" s="32">
        <f t="shared" si="139"/>
        <v>202</v>
      </c>
      <c r="I252" s="32">
        <f t="shared" si="139"/>
        <v>203</v>
      </c>
      <c r="J252" s="28" t="s">
        <v>20</v>
      </c>
    </row>
    <row r="253" spans="1:10" ht="15.75" x14ac:dyDescent="0.25">
      <c r="A253" s="5" t="s">
        <v>21</v>
      </c>
      <c r="B253" s="6" t="s">
        <v>22</v>
      </c>
      <c r="C253" s="28" t="s">
        <v>20</v>
      </c>
      <c r="D253" s="27">
        <f t="shared" ref="D253:I253" si="140">ROUND(IF(C252,D252/C252*100,0),1)</f>
        <v>103.2</v>
      </c>
      <c r="E253" s="27">
        <f t="shared" si="140"/>
        <v>100</v>
      </c>
      <c r="F253" s="27">
        <f t="shared" si="140"/>
        <v>101</v>
      </c>
      <c r="G253" s="27">
        <f t="shared" si="140"/>
        <v>100.8</v>
      </c>
      <c r="H253" s="27">
        <f t="shared" si="140"/>
        <v>101.3</v>
      </c>
      <c r="I253" s="27">
        <f t="shared" si="140"/>
        <v>100.5</v>
      </c>
      <c r="J253" s="28" t="s">
        <v>20</v>
      </c>
    </row>
    <row r="254" spans="1:10" ht="15.75" x14ac:dyDescent="0.25">
      <c r="A254" s="30" t="s">
        <v>68</v>
      </c>
      <c r="B254" s="33" t="s">
        <v>34</v>
      </c>
      <c r="C254" s="32">
        <f t="shared" ref="C254:I254" si="141">C103</f>
        <v>548.4</v>
      </c>
      <c r="D254" s="32">
        <f t="shared" si="141"/>
        <v>546</v>
      </c>
      <c r="E254" s="32">
        <f t="shared" si="141"/>
        <v>546</v>
      </c>
      <c r="F254" s="32">
        <f t="shared" si="141"/>
        <v>546.20000000000005</v>
      </c>
      <c r="G254" s="32">
        <f t="shared" si="141"/>
        <v>546.5</v>
      </c>
      <c r="H254" s="32">
        <f t="shared" si="141"/>
        <v>546.79999999999995</v>
      </c>
      <c r="I254" s="32">
        <f t="shared" si="141"/>
        <v>547</v>
      </c>
      <c r="J254" s="28" t="s">
        <v>20</v>
      </c>
    </row>
    <row r="255" spans="1:10" ht="15.75" x14ac:dyDescent="0.25">
      <c r="A255" s="5" t="s">
        <v>21</v>
      </c>
      <c r="B255" s="6" t="s">
        <v>22</v>
      </c>
      <c r="C255" s="28" t="s">
        <v>20</v>
      </c>
      <c r="D255" s="27">
        <f t="shared" ref="D255:I255" si="142">ROUND(IF(C254,D254/C254*100,0),1)</f>
        <v>99.6</v>
      </c>
      <c r="E255" s="27">
        <f t="shared" si="142"/>
        <v>100</v>
      </c>
      <c r="F255" s="27">
        <f t="shared" si="142"/>
        <v>100</v>
      </c>
      <c r="G255" s="27">
        <f t="shared" si="142"/>
        <v>100.1</v>
      </c>
      <c r="H255" s="27">
        <f t="shared" si="142"/>
        <v>100.1</v>
      </c>
      <c r="I255" s="27">
        <f t="shared" si="142"/>
        <v>100</v>
      </c>
      <c r="J255" s="28" t="s">
        <v>20</v>
      </c>
    </row>
    <row r="256" spans="1:10" ht="15.75" x14ac:dyDescent="0.25">
      <c r="A256" s="91" t="s">
        <v>35</v>
      </c>
      <c r="B256" s="92" t="s">
        <v>36</v>
      </c>
      <c r="C256" s="18">
        <f t="shared" ref="C256:I256" si="143">ROUND(SUM(C41,C73,C105),1)</f>
        <v>0</v>
      </c>
      <c r="D256" s="18">
        <f t="shared" si="143"/>
        <v>0</v>
      </c>
      <c r="E256" s="18">
        <f t="shared" si="143"/>
        <v>0</v>
      </c>
      <c r="F256" s="18">
        <f t="shared" si="143"/>
        <v>0</v>
      </c>
      <c r="G256" s="18">
        <f t="shared" si="143"/>
        <v>0</v>
      </c>
      <c r="H256" s="18">
        <f t="shared" si="143"/>
        <v>0</v>
      </c>
      <c r="I256" s="18">
        <f t="shared" si="143"/>
        <v>0</v>
      </c>
      <c r="J256" s="18">
        <f>ROUND(IF(C256,I256/C256*100,0),1)</f>
        <v>0</v>
      </c>
    </row>
    <row r="257" spans="1:10" ht="15.75" x14ac:dyDescent="0.25">
      <c r="A257" s="5" t="s">
        <v>21</v>
      </c>
      <c r="B257" s="6" t="s">
        <v>22</v>
      </c>
      <c r="C257" s="81"/>
      <c r="D257" s="27">
        <f t="shared" ref="D257:I257" si="144">ROUND(IF(C256,D256/C256*100,0),1)</f>
        <v>0</v>
      </c>
      <c r="E257" s="27">
        <f t="shared" si="144"/>
        <v>0</v>
      </c>
      <c r="F257" s="27">
        <f t="shared" si="144"/>
        <v>0</v>
      </c>
      <c r="G257" s="27">
        <f t="shared" si="144"/>
        <v>0</v>
      </c>
      <c r="H257" s="27">
        <f t="shared" si="144"/>
        <v>0</v>
      </c>
      <c r="I257" s="27">
        <f t="shared" si="144"/>
        <v>0</v>
      </c>
      <c r="J257" s="28" t="s">
        <v>20</v>
      </c>
    </row>
    <row r="258" spans="1:10" ht="15.75" x14ac:dyDescent="0.25">
      <c r="A258" s="30" t="s">
        <v>67</v>
      </c>
      <c r="B258" s="31"/>
      <c r="C258" s="35"/>
      <c r="D258" s="35"/>
      <c r="E258" s="35"/>
      <c r="F258" s="35"/>
      <c r="G258" s="35"/>
      <c r="H258" s="35"/>
      <c r="I258" s="35"/>
      <c r="J258" s="18"/>
    </row>
    <row r="259" spans="1:10" ht="31.5" x14ac:dyDescent="0.25">
      <c r="A259" s="30" t="s">
        <v>4</v>
      </c>
      <c r="B259" s="33" t="s">
        <v>36</v>
      </c>
      <c r="C259" s="29">
        <f t="shared" ref="C259:I259" si="145">C41</f>
        <v>0</v>
      </c>
      <c r="D259" s="29">
        <f t="shared" si="145"/>
        <v>0</v>
      </c>
      <c r="E259" s="29">
        <f t="shared" si="145"/>
        <v>0</v>
      </c>
      <c r="F259" s="29">
        <f t="shared" si="145"/>
        <v>0</v>
      </c>
      <c r="G259" s="29">
        <f t="shared" si="145"/>
        <v>0</v>
      </c>
      <c r="H259" s="29">
        <f t="shared" si="145"/>
        <v>0</v>
      </c>
      <c r="I259" s="29">
        <f t="shared" si="145"/>
        <v>0</v>
      </c>
      <c r="J259" s="18">
        <f>ROUND(IF(C259,I259/C259*100,0),1)</f>
        <v>0</v>
      </c>
    </row>
    <row r="260" spans="1:10" ht="15.75" x14ac:dyDescent="0.25">
      <c r="A260" s="5" t="s">
        <v>21</v>
      </c>
      <c r="B260" s="6" t="s">
        <v>22</v>
      </c>
      <c r="C260" s="28" t="s">
        <v>20</v>
      </c>
      <c r="D260" s="27">
        <f t="shared" ref="D260:I260" si="146">ROUND(IF(C259,D259/C259*100,0),1)</f>
        <v>0</v>
      </c>
      <c r="E260" s="27">
        <f t="shared" si="146"/>
        <v>0</v>
      </c>
      <c r="F260" s="27">
        <f t="shared" si="146"/>
        <v>0</v>
      </c>
      <c r="G260" s="27">
        <f t="shared" si="146"/>
        <v>0</v>
      </c>
      <c r="H260" s="27">
        <f t="shared" si="146"/>
        <v>0</v>
      </c>
      <c r="I260" s="27">
        <f t="shared" si="146"/>
        <v>0</v>
      </c>
      <c r="J260" s="28" t="s">
        <v>20</v>
      </c>
    </row>
    <row r="261" spans="1:10" ht="31.5" x14ac:dyDescent="0.25">
      <c r="A261" s="30" t="s">
        <v>6</v>
      </c>
      <c r="B261" s="33" t="s">
        <v>36</v>
      </c>
      <c r="C261" s="29">
        <f t="shared" ref="C261:I261" si="147">C73</f>
        <v>0</v>
      </c>
      <c r="D261" s="29">
        <f t="shared" si="147"/>
        <v>0</v>
      </c>
      <c r="E261" s="29">
        <f t="shared" si="147"/>
        <v>0</v>
      </c>
      <c r="F261" s="29">
        <f t="shared" si="147"/>
        <v>0</v>
      </c>
      <c r="G261" s="29">
        <f t="shared" si="147"/>
        <v>0</v>
      </c>
      <c r="H261" s="29">
        <f t="shared" si="147"/>
        <v>0</v>
      </c>
      <c r="I261" s="29">
        <f t="shared" si="147"/>
        <v>0</v>
      </c>
      <c r="J261" s="28" t="s">
        <v>20</v>
      </c>
    </row>
    <row r="262" spans="1:10" ht="15.75" x14ac:dyDescent="0.25">
      <c r="A262" s="5" t="s">
        <v>21</v>
      </c>
      <c r="B262" s="6" t="s">
        <v>22</v>
      </c>
      <c r="C262" s="28" t="s">
        <v>20</v>
      </c>
      <c r="D262" s="27">
        <f t="shared" ref="D262:I262" si="148">ROUND(IF(C261,D261/C261*100,0),1)</f>
        <v>0</v>
      </c>
      <c r="E262" s="27">
        <f t="shared" si="148"/>
        <v>0</v>
      </c>
      <c r="F262" s="27">
        <f t="shared" si="148"/>
        <v>0</v>
      </c>
      <c r="G262" s="27">
        <f t="shared" si="148"/>
        <v>0</v>
      </c>
      <c r="H262" s="27">
        <f t="shared" si="148"/>
        <v>0</v>
      </c>
      <c r="I262" s="27">
        <f t="shared" si="148"/>
        <v>0</v>
      </c>
      <c r="J262" s="28" t="s">
        <v>20</v>
      </c>
    </row>
    <row r="263" spans="1:10" ht="15.75" x14ac:dyDescent="0.25">
      <c r="A263" s="30" t="s">
        <v>68</v>
      </c>
      <c r="B263" s="33" t="s">
        <v>36</v>
      </c>
      <c r="C263" s="29">
        <f t="shared" ref="C263:I263" si="149">C105</f>
        <v>0</v>
      </c>
      <c r="D263" s="29">
        <f t="shared" si="149"/>
        <v>0</v>
      </c>
      <c r="E263" s="29">
        <f t="shared" si="149"/>
        <v>0</v>
      </c>
      <c r="F263" s="29">
        <f t="shared" si="149"/>
        <v>0</v>
      </c>
      <c r="G263" s="29">
        <f t="shared" si="149"/>
        <v>0</v>
      </c>
      <c r="H263" s="29">
        <f t="shared" si="149"/>
        <v>0</v>
      </c>
      <c r="I263" s="29">
        <f t="shared" si="149"/>
        <v>0</v>
      </c>
      <c r="J263" s="28" t="s">
        <v>20</v>
      </c>
    </row>
    <row r="264" spans="1:10" ht="15.75" x14ac:dyDescent="0.25">
      <c r="A264" s="5" t="s">
        <v>21</v>
      </c>
      <c r="B264" s="6" t="s">
        <v>22</v>
      </c>
      <c r="C264" s="28" t="s">
        <v>20</v>
      </c>
      <c r="D264" s="27">
        <f t="shared" ref="D264:I264" si="150">ROUND(IF(C263,D263/C263*100,0),1)</f>
        <v>0</v>
      </c>
      <c r="E264" s="27">
        <f t="shared" si="150"/>
        <v>0</v>
      </c>
      <c r="F264" s="27">
        <f t="shared" si="150"/>
        <v>0</v>
      </c>
      <c r="G264" s="27">
        <f t="shared" si="150"/>
        <v>0</v>
      </c>
      <c r="H264" s="27">
        <f t="shared" si="150"/>
        <v>0</v>
      </c>
      <c r="I264" s="27">
        <f t="shared" si="150"/>
        <v>0</v>
      </c>
      <c r="J264" s="28" t="s">
        <v>20</v>
      </c>
    </row>
    <row r="265" spans="1:10" ht="15.75" x14ac:dyDescent="0.25">
      <c r="A265" s="91" t="s">
        <v>37</v>
      </c>
      <c r="B265" s="92" t="s">
        <v>38</v>
      </c>
      <c r="C265" s="18">
        <f t="shared" ref="C265:I265" si="151">ROUND(SUM(C43,C75,C107),1)</f>
        <v>2882</v>
      </c>
      <c r="D265" s="18">
        <f t="shared" si="151"/>
        <v>2900</v>
      </c>
      <c r="E265" s="18">
        <f t="shared" si="151"/>
        <v>1563.7</v>
      </c>
      <c r="F265" s="18">
        <f t="shared" si="151"/>
        <v>1566</v>
      </c>
      <c r="G265" s="18">
        <f t="shared" si="151"/>
        <v>1575</v>
      </c>
      <c r="H265" s="18">
        <f t="shared" si="151"/>
        <v>1584</v>
      </c>
      <c r="I265" s="18">
        <f t="shared" si="151"/>
        <v>1594</v>
      </c>
      <c r="J265" s="18">
        <f>ROUND(IF(C265,I265/C265*100,0),1)</f>
        <v>55.3</v>
      </c>
    </row>
    <row r="266" spans="1:10" ht="15.75" x14ac:dyDescent="0.25">
      <c r="A266" s="5" t="s">
        <v>21</v>
      </c>
      <c r="B266" s="6" t="s">
        <v>22</v>
      </c>
      <c r="C266" s="81">
        <v>100.3</v>
      </c>
      <c r="D266" s="27">
        <f t="shared" ref="D266:I266" si="152">ROUND(IF(C265,D265/C265*100,0),1)</f>
        <v>100.6</v>
      </c>
      <c r="E266" s="27">
        <f t="shared" si="152"/>
        <v>53.9</v>
      </c>
      <c r="F266" s="27">
        <f t="shared" si="152"/>
        <v>100.1</v>
      </c>
      <c r="G266" s="27">
        <f t="shared" si="152"/>
        <v>100.6</v>
      </c>
      <c r="H266" s="27">
        <f t="shared" si="152"/>
        <v>100.6</v>
      </c>
      <c r="I266" s="27">
        <f t="shared" si="152"/>
        <v>100.6</v>
      </c>
      <c r="J266" s="28" t="s">
        <v>20</v>
      </c>
    </row>
    <row r="267" spans="1:10" ht="15.75" x14ac:dyDescent="0.25">
      <c r="A267" s="30" t="s">
        <v>67</v>
      </c>
      <c r="B267" s="31"/>
      <c r="C267" s="32"/>
      <c r="D267" s="32"/>
      <c r="E267" s="32"/>
      <c r="F267" s="32"/>
      <c r="G267" s="32"/>
      <c r="H267" s="32"/>
      <c r="I267" s="32"/>
      <c r="J267" s="32"/>
    </row>
    <row r="268" spans="1:10" ht="31.5" x14ac:dyDescent="0.25">
      <c r="A268" s="30" t="s">
        <v>4</v>
      </c>
      <c r="B268" s="33" t="s">
        <v>38</v>
      </c>
      <c r="C268" s="29">
        <f t="shared" ref="C268:I268" si="153">C43</f>
        <v>211</v>
      </c>
      <c r="D268" s="29">
        <f t="shared" si="153"/>
        <v>218</v>
      </c>
      <c r="E268" s="29">
        <f t="shared" si="153"/>
        <v>219</v>
      </c>
      <c r="F268" s="29">
        <f t="shared" si="153"/>
        <v>221</v>
      </c>
      <c r="G268" s="29">
        <f t="shared" si="153"/>
        <v>228</v>
      </c>
      <c r="H268" s="29">
        <f t="shared" si="153"/>
        <v>235</v>
      </c>
      <c r="I268" s="29">
        <f t="shared" si="153"/>
        <v>243</v>
      </c>
      <c r="J268" s="28" t="s">
        <v>20</v>
      </c>
    </row>
    <row r="269" spans="1:10" ht="15.75" x14ac:dyDescent="0.25">
      <c r="A269" s="5" t="s">
        <v>21</v>
      </c>
      <c r="B269" s="6" t="s">
        <v>22</v>
      </c>
      <c r="C269" s="28" t="s">
        <v>20</v>
      </c>
      <c r="D269" s="27">
        <f t="shared" ref="D269:I269" si="154">ROUND(IF(C268,D268/C268*100,0),1)</f>
        <v>103.3</v>
      </c>
      <c r="E269" s="27">
        <f t="shared" si="154"/>
        <v>100.5</v>
      </c>
      <c r="F269" s="27">
        <f t="shared" si="154"/>
        <v>100.9</v>
      </c>
      <c r="G269" s="27">
        <f t="shared" si="154"/>
        <v>103.2</v>
      </c>
      <c r="H269" s="27">
        <f t="shared" si="154"/>
        <v>103.1</v>
      </c>
      <c r="I269" s="27">
        <f t="shared" si="154"/>
        <v>103.4</v>
      </c>
      <c r="J269" s="28" t="s">
        <v>20</v>
      </c>
    </row>
    <row r="270" spans="1:10" ht="31.5" x14ac:dyDescent="0.25">
      <c r="A270" s="30" t="s">
        <v>6</v>
      </c>
      <c r="B270" s="33" t="s">
        <v>38</v>
      </c>
      <c r="C270" s="29">
        <f t="shared" ref="C270:I270" si="155">C75</f>
        <v>1984</v>
      </c>
      <c r="D270" s="29">
        <f t="shared" si="155"/>
        <v>1994</v>
      </c>
      <c r="E270" s="29">
        <f t="shared" si="155"/>
        <v>655.7</v>
      </c>
      <c r="F270" s="29">
        <f t="shared" si="155"/>
        <v>656</v>
      </c>
      <c r="G270" s="29">
        <f t="shared" si="155"/>
        <v>657</v>
      </c>
      <c r="H270" s="29">
        <f t="shared" si="155"/>
        <v>658</v>
      </c>
      <c r="I270" s="29">
        <f t="shared" si="155"/>
        <v>659</v>
      </c>
      <c r="J270" s="28" t="s">
        <v>20</v>
      </c>
    </row>
    <row r="271" spans="1:10" ht="15.75" x14ac:dyDescent="0.25">
      <c r="A271" s="5" t="s">
        <v>21</v>
      </c>
      <c r="B271" s="6" t="s">
        <v>22</v>
      </c>
      <c r="C271" s="28" t="s">
        <v>20</v>
      </c>
      <c r="D271" s="27">
        <f t="shared" ref="D271:I271" si="156">ROUND(IF(C270,D270/C270*100,0),1)</f>
        <v>100.5</v>
      </c>
      <c r="E271" s="27">
        <f t="shared" si="156"/>
        <v>32.9</v>
      </c>
      <c r="F271" s="27">
        <f t="shared" si="156"/>
        <v>100</v>
      </c>
      <c r="G271" s="27">
        <f t="shared" si="156"/>
        <v>100.2</v>
      </c>
      <c r="H271" s="27">
        <f t="shared" si="156"/>
        <v>100.2</v>
      </c>
      <c r="I271" s="27">
        <f t="shared" si="156"/>
        <v>100.2</v>
      </c>
      <c r="J271" s="28" t="s">
        <v>20</v>
      </c>
    </row>
    <row r="272" spans="1:10" ht="15.75" x14ac:dyDescent="0.25">
      <c r="A272" s="30" t="s">
        <v>68</v>
      </c>
      <c r="B272" s="33" t="s">
        <v>38</v>
      </c>
      <c r="C272" s="29">
        <f t="shared" ref="C272:I272" si="157">C107</f>
        <v>687</v>
      </c>
      <c r="D272" s="29">
        <f t="shared" si="157"/>
        <v>688</v>
      </c>
      <c r="E272" s="29">
        <f t="shared" si="157"/>
        <v>689</v>
      </c>
      <c r="F272" s="29">
        <f t="shared" si="157"/>
        <v>689</v>
      </c>
      <c r="G272" s="29">
        <f t="shared" si="157"/>
        <v>690</v>
      </c>
      <c r="H272" s="29">
        <f t="shared" si="157"/>
        <v>691</v>
      </c>
      <c r="I272" s="29">
        <f t="shared" si="157"/>
        <v>692</v>
      </c>
      <c r="J272" s="28" t="s">
        <v>20</v>
      </c>
    </row>
    <row r="273" spans="1:10" ht="15.75" x14ac:dyDescent="0.25">
      <c r="A273" s="5" t="s">
        <v>21</v>
      </c>
      <c r="B273" s="6" t="s">
        <v>22</v>
      </c>
      <c r="C273" s="28" t="s">
        <v>20</v>
      </c>
      <c r="D273" s="27">
        <f t="shared" ref="D273:I273" si="158">ROUND(IF(C272,D272/C272*100,0),1)</f>
        <v>100.1</v>
      </c>
      <c r="E273" s="27">
        <f t="shared" si="158"/>
        <v>100.1</v>
      </c>
      <c r="F273" s="27">
        <f t="shared" si="158"/>
        <v>100</v>
      </c>
      <c r="G273" s="27">
        <f t="shared" si="158"/>
        <v>100.1</v>
      </c>
      <c r="H273" s="27">
        <f t="shared" si="158"/>
        <v>100.1</v>
      </c>
      <c r="I273" s="27">
        <f t="shared" si="158"/>
        <v>100.1</v>
      </c>
      <c r="J273" s="28" t="s">
        <v>20</v>
      </c>
    </row>
    <row r="274" spans="1:10" ht="15.75" x14ac:dyDescent="0.25">
      <c r="A274" s="71" t="s">
        <v>58</v>
      </c>
      <c r="B274" s="93"/>
      <c r="C274" s="39"/>
      <c r="D274" s="39"/>
      <c r="E274" s="39"/>
      <c r="F274" s="39"/>
      <c r="G274" s="39"/>
      <c r="H274" s="39"/>
      <c r="I274" s="39"/>
      <c r="J274" s="39"/>
    </row>
    <row r="275" spans="1:10" ht="47.25" x14ac:dyDescent="0.25">
      <c r="A275" s="94" t="s">
        <v>60</v>
      </c>
      <c r="B275" s="93" t="s">
        <v>61</v>
      </c>
      <c r="C275" s="18">
        <f t="shared" ref="C275:I276" si="159">C130</f>
        <v>0</v>
      </c>
      <c r="D275" s="18">
        <f t="shared" si="159"/>
        <v>0</v>
      </c>
      <c r="E275" s="18">
        <f t="shared" si="159"/>
        <v>0</v>
      </c>
      <c r="F275" s="18">
        <f t="shared" si="159"/>
        <v>0</v>
      </c>
      <c r="G275" s="18">
        <f t="shared" si="159"/>
        <v>0</v>
      </c>
      <c r="H275" s="18">
        <f t="shared" si="159"/>
        <v>0</v>
      </c>
      <c r="I275" s="18">
        <f t="shared" si="159"/>
        <v>0</v>
      </c>
      <c r="J275" s="40">
        <f>ROUND(IF(C275,I275/C275*100,0),1)</f>
        <v>0</v>
      </c>
    </row>
    <row r="276" spans="1:10" ht="47.25" x14ac:dyDescent="0.25">
      <c r="A276" s="38" t="s">
        <v>62</v>
      </c>
      <c r="B276" s="4" t="s">
        <v>63</v>
      </c>
      <c r="C276" s="28">
        <f>C131</f>
        <v>0</v>
      </c>
      <c r="D276" s="28">
        <f t="shared" si="159"/>
        <v>0</v>
      </c>
      <c r="E276" s="28">
        <f t="shared" si="159"/>
        <v>0</v>
      </c>
      <c r="F276" s="28">
        <f t="shared" si="159"/>
        <v>0</v>
      </c>
      <c r="G276" s="28">
        <f t="shared" si="159"/>
        <v>0</v>
      </c>
      <c r="H276" s="28">
        <f t="shared" si="159"/>
        <v>0</v>
      </c>
      <c r="I276" s="28">
        <f t="shared" si="159"/>
        <v>0</v>
      </c>
      <c r="J276" s="28" t="s">
        <v>20</v>
      </c>
    </row>
    <row r="277" spans="1:10" ht="15.75" x14ac:dyDescent="0.25">
      <c r="A277" s="22" t="s">
        <v>67</v>
      </c>
      <c r="B277" s="21"/>
      <c r="C277" s="18"/>
      <c r="D277" s="18"/>
      <c r="E277" s="18"/>
      <c r="F277" s="18"/>
      <c r="G277" s="18"/>
      <c r="H277" s="18"/>
      <c r="I277" s="18"/>
      <c r="J277" s="29"/>
    </row>
    <row r="278" spans="1:10" ht="31.5" x14ac:dyDescent="0.25">
      <c r="A278" s="94" t="s">
        <v>59</v>
      </c>
      <c r="B278" s="93" t="s">
        <v>19</v>
      </c>
      <c r="C278" s="18">
        <f t="shared" ref="C278:I278" si="160">C129</f>
        <v>0</v>
      </c>
      <c r="D278" s="18">
        <f t="shared" si="160"/>
        <v>0</v>
      </c>
      <c r="E278" s="18">
        <f t="shared" si="160"/>
        <v>0</v>
      </c>
      <c r="F278" s="18">
        <f t="shared" si="160"/>
        <v>0</v>
      </c>
      <c r="G278" s="18">
        <f t="shared" si="160"/>
        <v>0</v>
      </c>
      <c r="H278" s="18">
        <f t="shared" si="160"/>
        <v>0</v>
      </c>
      <c r="I278" s="18">
        <f t="shared" si="160"/>
        <v>0</v>
      </c>
      <c r="J278" s="28" t="s">
        <v>20</v>
      </c>
    </row>
    <row r="279" spans="1:10" ht="15.75" x14ac:dyDescent="0.25">
      <c r="A279" s="74" t="s">
        <v>64</v>
      </c>
      <c r="B279" s="95"/>
      <c r="C279" s="29"/>
      <c r="D279" s="29"/>
      <c r="E279" s="29"/>
      <c r="F279" s="29"/>
      <c r="G279" s="29"/>
      <c r="H279" s="29"/>
      <c r="I279" s="29"/>
      <c r="J279" s="29"/>
    </row>
    <row r="280" spans="1:10" ht="47.25" x14ac:dyDescent="0.25">
      <c r="A280" s="96" t="s">
        <v>60</v>
      </c>
      <c r="B280" s="97" t="s">
        <v>61</v>
      </c>
      <c r="C280" s="18">
        <f t="shared" ref="C280:I280" si="161">C133</f>
        <v>0</v>
      </c>
      <c r="D280" s="18">
        <f t="shared" si="161"/>
        <v>0</v>
      </c>
      <c r="E280" s="18">
        <f t="shared" si="161"/>
        <v>0</v>
      </c>
      <c r="F280" s="18">
        <f t="shared" si="161"/>
        <v>0</v>
      </c>
      <c r="G280" s="18">
        <f t="shared" si="161"/>
        <v>0</v>
      </c>
      <c r="H280" s="18">
        <f t="shared" si="161"/>
        <v>0</v>
      </c>
      <c r="I280" s="18">
        <f t="shared" si="161"/>
        <v>0</v>
      </c>
      <c r="J280" s="40">
        <f>ROUND(IF(C280,I280/C280*100,0),1)</f>
        <v>0</v>
      </c>
    </row>
    <row r="281" spans="1:10" ht="15.75" x14ac:dyDescent="0.25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5.75" x14ac:dyDescent="0.25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5.75" x14ac:dyDescent="0.25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x14ac:dyDescent="0.25">
      <c r="A284" s="98" t="s">
        <v>71</v>
      </c>
      <c r="B284" s="99"/>
      <c r="C284" s="99"/>
      <c r="D284" s="99"/>
      <c r="E284" s="99"/>
      <c r="F284" s="99"/>
      <c r="G284" s="99"/>
      <c r="H284" s="99"/>
      <c r="I284" s="42"/>
      <c r="J284" s="42"/>
    </row>
    <row r="285" spans="1:10" x14ac:dyDescent="0.25">
      <c r="A285" s="98" t="s">
        <v>72</v>
      </c>
      <c r="B285" s="100"/>
      <c r="C285" s="100"/>
      <c r="D285" s="100"/>
      <c r="E285" s="100"/>
      <c r="F285" s="100"/>
      <c r="G285" s="100"/>
      <c r="H285" s="98" t="s">
        <v>77</v>
      </c>
      <c r="J285" s="42"/>
    </row>
    <row r="286" spans="1:10" x14ac:dyDescent="0.25">
      <c r="A286" s="98" t="s">
        <v>73</v>
      </c>
      <c r="B286" s="100"/>
      <c r="C286" s="100"/>
      <c r="D286" s="100"/>
      <c r="E286" s="100"/>
      <c r="F286" s="100"/>
      <c r="G286" s="100"/>
      <c r="H286" s="100"/>
      <c r="I286" s="42"/>
      <c r="J286" s="42"/>
    </row>
    <row r="287" spans="1:10" x14ac:dyDescent="0.25">
      <c r="A287" s="100"/>
      <c r="B287" s="100"/>
      <c r="C287" s="100"/>
      <c r="D287" s="100"/>
      <c r="E287" s="100"/>
      <c r="F287" s="100"/>
      <c r="G287" s="100"/>
      <c r="H287" s="100"/>
      <c r="I287" s="42"/>
      <c r="J287" s="42"/>
    </row>
    <row r="288" spans="1:10" x14ac:dyDescent="0.25">
      <c r="A288" s="98" t="s">
        <v>74</v>
      </c>
      <c r="B288" s="100"/>
      <c r="C288" s="100"/>
      <c r="D288" s="100"/>
      <c r="E288" s="100"/>
      <c r="F288" s="100"/>
      <c r="G288" s="100"/>
      <c r="H288" s="100"/>
      <c r="I288" s="42"/>
      <c r="J288" s="42"/>
    </row>
    <row r="289" spans="1:10" x14ac:dyDescent="0.25">
      <c r="A289" s="98" t="s">
        <v>80</v>
      </c>
      <c r="B289" s="101"/>
      <c r="C289" s="101"/>
      <c r="D289" s="101"/>
      <c r="E289" s="101"/>
      <c r="F289" s="101" t="s">
        <v>75</v>
      </c>
      <c r="G289" s="98" t="s">
        <v>76</v>
      </c>
      <c r="H289" s="98" t="s">
        <v>81</v>
      </c>
      <c r="I289" s="42"/>
      <c r="J289" s="42"/>
    </row>
    <row r="290" spans="1:10" x14ac:dyDescent="0.25">
      <c r="A290" s="42"/>
      <c r="B290" s="42"/>
      <c r="C290" s="42"/>
      <c r="D290" s="42"/>
      <c r="E290" s="42"/>
      <c r="F290" s="42"/>
      <c r="G290" s="42"/>
      <c r="H290" s="42"/>
      <c r="I290" s="42"/>
      <c r="J290" s="42"/>
    </row>
  </sheetData>
  <mergeCells count="38"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  <mergeCell ref="I46:J46"/>
    <mergeCell ref="A47:J47"/>
    <mergeCell ref="A48:J48"/>
    <mergeCell ref="A49:A50"/>
    <mergeCell ref="B49:B50"/>
    <mergeCell ref="J49:J50"/>
    <mergeCell ref="I78:J78"/>
    <mergeCell ref="A79:J79"/>
    <mergeCell ref="A80:J80"/>
    <mergeCell ref="A81:A82"/>
    <mergeCell ref="B81:B82"/>
    <mergeCell ref="J81:J82"/>
    <mergeCell ref="I110:J110"/>
    <mergeCell ref="A111:J111"/>
    <mergeCell ref="A112:J112"/>
    <mergeCell ref="A113:A114"/>
    <mergeCell ref="B113:B114"/>
    <mergeCell ref="J113:J114"/>
    <mergeCell ref="I135:J135"/>
    <mergeCell ref="A136:J136"/>
    <mergeCell ref="A137:J137"/>
    <mergeCell ref="A138:A139"/>
    <mergeCell ref="B138:B139"/>
    <mergeCell ref="J138:J139"/>
  </mergeCells>
  <dataValidations disablePrompts="1" count="1">
    <dataValidation type="list" allowBlank="1" showInputMessage="1" showErrorMessage="1" sqref="A3:I3">
      <formula1>#REF!</formula1>
    </dataValidation>
  </dataValidation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979DD5-05DC-40FE-9AC3-9564E170476D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2024-07-15T05:28:11Z</cp:lastPrinted>
  <dcterms:created xsi:type="dcterms:W3CDTF">2023-06-19T06:51:08Z</dcterms:created>
  <dcterms:modified xsi:type="dcterms:W3CDTF">2024-07-15T06:10:03Z</dcterms:modified>
</cp:coreProperties>
</file>